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codeName="ThisWorkbook" defaultThemeVersion="124226"/>
  <mc:AlternateContent xmlns:mc="http://schemas.openxmlformats.org/markup-compatibility/2006">
    <mc:Choice Requires="x15">
      <x15ac:absPath xmlns:x15ac="http://schemas.microsoft.com/office/spreadsheetml/2010/11/ac" url="C:\Users\Usuario\Downloads\IDPAC\"/>
    </mc:Choice>
  </mc:AlternateContent>
  <xr:revisionPtr revIDLastSave="7" documentId="8_{248CA4AF-CA05-48C2-A62E-8E49D22638DD}" xr6:coauthVersionLast="47" xr6:coauthVersionMax="47" xr10:uidLastSave="{AEA0AF4D-B7D2-4724-B5CA-C19E96C304A1}"/>
  <bookViews>
    <workbookView xWindow="-110" yWindow="-110" windowWidth="19420" windowHeight="10300" firstSheet="1" activeTab="1" xr2:uid="{00000000-000D-0000-FFFF-FFFF00000000}"/>
  </bookViews>
  <sheets>
    <sheet name="1. I.E.C." sheetId="2" r:id="rId1"/>
    <sheet name="2. C.S." sheetId="1" r:id="rId2"/>
    <sheet name="." sheetId="3" state="hidden" r:id="rId3"/>
  </sheets>
  <definedNames>
    <definedName name="_xlnm.Print_Area" localSheetId="0">'1. I.E.C.'!$A$1:$AF$50</definedName>
    <definedName name="_xlnm.Print_Area" localSheetId="1">'2. C.S.'!$A$1:$AF$77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48" i="1" l="1"/>
  <c r="Y49" i="1" l="1"/>
  <c r="N61" i="1" l="1"/>
  <c r="AH48" i="1"/>
  <c r="A69" i="1"/>
  <c r="I22" i="1" l="1"/>
  <c r="C48" i="2" l="1"/>
  <c r="B48" i="2"/>
  <c r="S48" i="2"/>
  <c r="S47" i="2"/>
  <c r="B47" i="2"/>
  <c r="I25" i="1"/>
  <c r="AA65" i="1"/>
  <c r="X65" i="1"/>
  <c r="AC25" i="1"/>
  <c r="A28" i="1"/>
  <c r="B19" i="1"/>
  <c r="B72" i="1" s="1"/>
  <c r="Y50" i="1"/>
  <c r="P33" i="1"/>
  <c r="J33" i="1"/>
  <c r="G6" i="1"/>
  <c r="E6" i="1"/>
  <c r="C6" i="1"/>
  <c r="AE22" i="1"/>
  <c r="AC22" i="1"/>
  <c r="Z19" i="1"/>
  <c r="C73" i="1" s="1"/>
  <c r="Y19" i="1"/>
  <c r="B73" i="1" s="1"/>
  <c r="I13" i="1"/>
  <c r="T73" i="1" s="1"/>
  <c r="I11" i="1" l="1"/>
  <c r="T72" i="1" s="1"/>
  <c r="Y51" i="1" l="1"/>
  <c r="N63" i="1"/>
  <c r="AI67" i="1" l="1"/>
  <c r="N62" i="1" s="1"/>
  <c r="M40" i="2" s="1"/>
  <c r="N6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Gloria Estela Contreras Plazas</author>
  </authors>
  <commentList>
    <comment ref="Y10" authorId="0" shapeId="0" xr:uid="{00000000-0006-0000-0000-000001000000}">
      <text>
        <r>
          <rPr>
            <b/>
            <sz val="9"/>
            <color indexed="81"/>
            <rFont val="Tahoma"/>
            <family val="2"/>
          </rPr>
          <t>Gloria Estela Contreras Plazas:</t>
        </r>
        <r>
          <rPr>
            <sz val="9"/>
            <color indexed="81"/>
            <rFont val="Tahoma"/>
            <family val="2"/>
          </rPr>
          <t xml:space="preserve">
Seleccione de la lista desplegable el tipo de documento como CE: Cédula de Extranjería, PP: Pasaporte, entre otros.</t>
        </r>
      </text>
    </comment>
    <comment ref="AC13" authorId="0" shapeId="0" xr:uid="{00000000-0006-0000-0000-000002000000}">
      <text>
        <r>
          <rPr>
            <b/>
            <sz val="9"/>
            <color indexed="81"/>
            <rFont val="Tahoma"/>
            <family val="2"/>
          </rPr>
          <t>Gloria Estela Contreras Plazas:</t>
        </r>
        <r>
          <rPr>
            <sz val="9"/>
            <color indexed="81"/>
            <rFont val="Tahoma"/>
            <family val="2"/>
          </rPr>
          <t xml:space="preserve">
Incluya el número del contrato según minuta contractual.</t>
        </r>
      </text>
    </comment>
    <comment ref="AE13" authorId="0" shapeId="0" xr:uid="{00000000-0006-0000-0000-000003000000}">
      <text>
        <r>
          <rPr>
            <b/>
            <sz val="9"/>
            <color indexed="81"/>
            <rFont val="Tahoma"/>
            <family val="2"/>
          </rPr>
          <t>Gloria Estela Contreras Plazas:</t>
        </r>
        <r>
          <rPr>
            <sz val="9"/>
            <color indexed="81"/>
            <rFont val="Tahoma"/>
            <family val="2"/>
          </rPr>
          <t xml:space="preserve">
Incluya la vigencia (Año) de suscripción del contrato</t>
        </r>
      </text>
    </comment>
    <comment ref="I16" authorId="0" shapeId="0" xr:uid="{00000000-0006-0000-0000-000004000000}">
      <text>
        <r>
          <rPr>
            <b/>
            <sz val="9"/>
            <color indexed="81"/>
            <rFont val="Tahoma"/>
            <family val="2"/>
          </rPr>
          <t>Gloria Estela Contreras Plazas:</t>
        </r>
        <r>
          <rPr>
            <sz val="9"/>
            <color indexed="81"/>
            <rFont val="Tahoma"/>
            <family val="2"/>
          </rPr>
          <t xml:space="preserve">
Incluya la fecha de inicio del contrato, de acuerdo al Acta de Inicio o al correo de aprobacion de fecha de incio por parte del Supervisor(a).</t>
        </r>
      </text>
    </comment>
    <comment ref="AC16" authorId="0" shapeId="0" xr:uid="{00000000-0006-0000-0000-000005000000}">
      <text>
        <r>
          <rPr>
            <b/>
            <sz val="9"/>
            <color indexed="81"/>
            <rFont val="Tahoma"/>
            <family val="2"/>
          </rPr>
          <t xml:space="preserve">Gloria Estela Contreras Plazas:
</t>
        </r>
        <r>
          <rPr>
            <sz val="9"/>
            <color indexed="81"/>
            <rFont val="Tahoma"/>
            <family val="2"/>
          </rPr>
          <t xml:space="preserve">Por favor, tener en cuenta la(s) prórroga (s) del contrato u otras novedades que modifiquen la fecha de terminación inicialmente pactada.
</t>
        </r>
      </text>
    </comment>
    <comment ref="A19" authorId="0" shapeId="0" xr:uid="{00000000-0006-0000-0000-000006000000}">
      <text>
        <r>
          <rPr>
            <b/>
            <sz val="10"/>
            <color indexed="81"/>
            <rFont val="Tahoma"/>
            <family val="2"/>
          </rPr>
          <t>Gloria Estela Contreras Plazas:</t>
        </r>
        <r>
          <rPr>
            <sz val="10"/>
            <color indexed="81"/>
            <rFont val="Tahoma"/>
            <family val="2"/>
          </rPr>
          <t xml:space="preserve">
Registre el objeto tal como aparece en la minuta del contrato. </t>
        </r>
      </text>
    </comment>
    <comment ref="X21" authorId="0" shapeId="0" xr:uid="{00000000-0006-0000-0000-000007000000}">
      <text>
        <r>
          <rPr>
            <b/>
            <sz val="9"/>
            <color indexed="81"/>
            <rFont val="Tahoma"/>
            <family val="2"/>
          </rPr>
          <t>Gloria Estela Contreras Plazas:</t>
        </r>
        <r>
          <rPr>
            <sz val="9"/>
            <color indexed="81"/>
            <rFont val="Tahoma"/>
            <family val="2"/>
          </rPr>
          <t xml:space="preserve">
Indique si el periodo del informe registrado corresponde al 1, 2, 3, etc., del número total de informes mensuales estimados en el contrato.</t>
        </r>
      </text>
    </comment>
    <comment ref="AB21" authorId="0" shapeId="0" xr:uid="{00000000-0006-0000-0000-000008000000}">
      <text>
        <r>
          <rPr>
            <b/>
            <sz val="9"/>
            <color indexed="81"/>
            <rFont val="Tahoma"/>
            <family val="2"/>
          </rPr>
          <t>Gloria Estela Contreras Plazas:</t>
        </r>
        <r>
          <rPr>
            <sz val="9"/>
            <color indexed="81"/>
            <rFont val="Tahoma"/>
            <family val="2"/>
          </rPr>
          <t xml:space="preserve">
Indique el número total de Informes mensuales estimados en el contrato. </t>
        </r>
      </text>
    </comment>
    <comment ref="L23" authorId="0" shapeId="0" xr:uid="{00000000-0006-0000-0000-000009000000}">
      <text>
        <r>
          <rPr>
            <b/>
            <sz val="9"/>
            <color indexed="81"/>
            <rFont val="Tahoma"/>
            <family val="2"/>
          </rPr>
          <t>Gloria Estela Contreras Plazas:</t>
        </r>
        <r>
          <rPr>
            <sz val="9"/>
            <color indexed="81"/>
            <rFont val="Tahoma"/>
            <family val="2"/>
          </rPr>
          <t xml:space="preserve">
Seleccione "SI" o "NO" según corresponda. Por ningún motivo debe quedar en blanco este campo</t>
        </r>
      </text>
    </comment>
    <comment ref="O23" authorId="0" shapeId="0" xr:uid="{00000000-0006-0000-0000-00000A000000}">
      <text>
        <r>
          <rPr>
            <b/>
            <sz val="9"/>
            <color indexed="81"/>
            <rFont val="Tahoma"/>
            <family val="2"/>
          </rPr>
          <t>Gloria Estela Contreras Plazas:</t>
        </r>
        <r>
          <rPr>
            <sz val="9"/>
            <color indexed="81"/>
            <rFont val="Tahoma"/>
            <family val="2"/>
          </rPr>
          <t xml:space="preserve">
 - Si su respuesta es "SI" entonces mencione si corresponde a suspensión, cesión, terminación anticipada, adición y/o prórroga, etc. Y complemente la informacion correspondiente a la fecha de suscripción y fecha de inicio de la novedad en el campo "observaciones" de este formulario.
 - Si es mas de una novedad, informar en el campo "observaciones" las demás opciones necesarias.</t>
        </r>
      </text>
    </comment>
    <comment ref="A44" authorId="0" shapeId="0" xr:uid="{00000000-0006-0000-0000-00000B000000}">
      <text>
        <r>
          <rPr>
            <b/>
            <sz val="9"/>
            <color indexed="81"/>
            <rFont val="Tahoma"/>
            <family val="2"/>
          </rPr>
          <t>Gloria Estela Contreras Plazas:</t>
        </r>
        <r>
          <rPr>
            <sz val="9"/>
            <color indexed="81"/>
            <rFont val="Tahoma"/>
            <family val="2"/>
          </rPr>
          <t xml:space="preserve">
Relacione en este campo, si se requiere reportar más de una novedad. Ejemplo: Que se presente al tiempo una cesión y una adición del contrato.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Javier Maldonado</author>
    <author>Gloria Estela Contreras Plazas</author>
  </authors>
  <commentList>
    <comment ref="I12" authorId="0" shapeId="0" xr:uid="{00000000-0006-0000-0100-000001000000}">
      <text>
        <r>
          <rPr>
            <b/>
            <sz val="9"/>
            <color indexed="81"/>
            <rFont val="Tahoma"/>
            <family val="2"/>
          </rPr>
          <t>Javier Maldonado:</t>
        </r>
        <r>
          <rPr>
            <sz val="9"/>
            <color indexed="81"/>
            <rFont val="Tahoma"/>
            <family val="2"/>
          </rPr>
          <t xml:space="preserve">
Por favor colocar el nombre del cargo de su Supervisor</t>
        </r>
      </text>
    </comment>
    <comment ref="I14" authorId="0" shapeId="0" xr:uid="{00000000-0006-0000-0100-000002000000}">
      <text>
        <r>
          <rPr>
            <b/>
            <sz val="9"/>
            <color indexed="81"/>
            <rFont val="Tahoma"/>
            <family val="2"/>
          </rPr>
          <t>Javier Maldonado:</t>
        </r>
        <r>
          <rPr>
            <sz val="9"/>
            <color indexed="81"/>
            <rFont val="Tahoma"/>
            <family val="2"/>
          </rPr>
          <t xml:space="preserve">
Por favor relacionar el correo electrónico de su supervisor</t>
        </r>
      </text>
    </comment>
    <comment ref="Y19" authorId="1" shapeId="0" xr:uid="{00000000-0006-0000-0100-000003000000}">
      <text>
        <r>
          <rPr>
            <b/>
            <sz val="9"/>
            <color indexed="81"/>
            <rFont val="Tahoma"/>
            <family val="2"/>
          </rPr>
          <t>Gloria Estela Contreras Plazas:</t>
        </r>
        <r>
          <rPr>
            <sz val="9"/>
            <color indexed="81"/>
            <rFont val="Tahoma"/>
            <family val="2"/>
          </rPr>
          <t xml:space="preserve">
Seleccione de la lista desplegable el tipo de documento como CE: Cédula de Extranjería, PP: Pasaporte, entre otros.</t>
        </r>
      </text>
    </comment>
    <comment ref="AC22" authorId="1" shapeId="0" xr:uid="{00000000-0006-0000-0100-000004000000}">
      <text>
        <r>
          <rPr>
            <b/>
            <sz val="9"/>
            <color indexed="81"/>
            <rFont val="Tahoma"/>
            <family val="2"/>
          </rPr>
          <t>Gloria Estela Contreras Plazas:</t>
        </r>
        <r>
          <rPr>
            <sz val="9"/>
            <color indexed="81"/>
            <rFont val="Tahoma"/>
            <family val="2"/>
          </rPr>
          <t xml:space="preserve">
Incluya el número del cotrato según minuta contractual.</t>
        </r>
      </text>
    </comment>
    <comment ref="AE22" authorId="1" shapeId="0" xr:uid="{00000000-0006-0000-0100-000005000000}">
      <text>
        <r>
          <rPr>
            <b/>
            <sz val="9"/>
            <color indexed="81"/>
            <rFont val="Tahoma"/>
            <family val="2"/>
          </rPr>
          <t>Gloria Estela Contreras Plazas:</t>
        </r>
        <r>
          <rPr>
            <sz val="9"/>
            <color indexed="81"/>
            <rFont val="Tahoma"/>
            <family val="2"/>
          </rPr>
          <t xml:space="preserve">
Incluya la vigencia (Año) de suscripción del contrato</t>
        </r>
      </text>
    </comment>
    <comment ref="I25" authorId="1" shapeId="0" xr:uid="{00000000-0006-0000-0100-000006000000}">
      <text>
        <r>
          <rPr>
            <b/>
            <sz val="9"/>
            <color indexed="81"/>
            <rFont val="Tahoma"/>
            <family val="2"/>
          </rPr>
          <t>Gloria Estela Contreras Plazas:</t>
        </r>
        <r>
          <rPr>
            <sz val="9"/>
            <color indexed="81"/>
            <rFont val="Tahoma"/>
            <family val="2"/>
          </rPr>
          <t xml:space="preserve">
Incluya la fecha de inicio del contrato, de acuerdo al Acta de Inicio o al correo de aprobacion de fecha de incio por parte del Supervisor(a).</t>
        </r>
      </text>
    </comment>
    <comment ref="AC25" authorId="1" shapeId="0" xr:uid="{00000000-0006-0000-0100-000007000000}">
      <text>
        <r>
          <rPr>
            <b/>
            <sz val="9"/>
            <color indexed="81"/>
            <rFont val="Tahoma"/>
            <family val="2"/>
          </rPr>
          <t xml:space="preserve">Gloria Estela Contreras Plazas:
</t>
        </r>
        <r>
          <rPr>
            <sz val="9"/>
            <color indexed="81"/>
            <rFont val="Tahoma"/>
            <family val="2"/>
          </rPr>
          <t xml:space="preserve">Por favor, tener en cuenta la(s) prórroga (s) del contrato u otras novedades que modifiquen la fecha de terminación inicialmente pactada.
</t>
        </r>
      </text>
    </comment>
    <comment ref="A28" authorId="1" shapeId="0" xr:uid="{00000000-0006-0000-0100-000008000000}">
      <text>
        <r>
          <rPr>
            <b/>
            <sz val="10"/>
            <color indexed="81"/>
            <rFont val="Tahoma"/>
            <family val="2"/>
          </rPr>
          <t>Gloria Estela Contreras Plazas:</t>
        </r>
        <r>
          <rPr>
            <sz val="10"/>
            <color indexed="81"/>
            <rFont val="Tahoma"/>
            <family val="2"/>
          </rPr>
          <t xml:space="preserve">
Registre el objeto tal como aparece en la minuta del contrato. </t>
        </r>
      </text>
    </comment>
    <comment ref="AA32" authorId="1" shapeId="0" xr:uid="{00000000-0006-0000-0100-000009000000}">
      <text>
        <r>
          <rPr>
            <b/>
            <sz val="9"/>
            <color indexed="81"/>
            <rFont val="Tahoma"/>
            <family val="2"/>
          </rPr>
          <t>Gloria Estela Contreras Plazas:</t>
        </r>
        <r>
          <rPr>
            <sz val="9"/>
            <color indexed="81"/>
            <rFont val="Tahoma"/>
            <family val="2"/>
          </rPr>
          <t xml:space="preserve">
Seleccione "SI" o "NO" según corresponda. </t>
        </r>
        <r>
          <rPr>
            <b/>
            <sz val="9"/>
            <color indexed="81"/>
            <rFont val="Tahoma"/>
            <family val="2"/>
          </rPr>
          <t>Por ningún motivo debe quedar en blanco este campo</t>
        </r>
      </text>
    </comment>
    <comment ref="AA33" authorId="1" shapeId="0" xr:uid="{00000000-0006-0000-0100-00000A000000}">
      <text>
        <r>
          <rPr>
            <b/>
            <sz val="9"/>
            <color indexed="81"/>
            <rFont val="Tahoma"/>
            <family val="2"/>
          </rPr>
          <t>Gloria Estela Contreras Plazas:</t>
        </r>
        <r>
          <rPr>
            <sz val="9"/>
            <color indexed="81"/>
            <rFont val="Tahoma"/>
            <family val="2"/>
          </rPr>
          <t xml:space="preserve">
Seleccione "SI" o "NO" según corresponda. </t>
        </r>
        <r>
          <rPr>
            <b/>
            <sz val="9"/>
            <color indexed="81"/>
            <rFont val="Tahoma"/>
            <family val="2"/>
          </rPr>
          <t>Por ningún motivo debe quedar en blanco este campo</t>
        </r>
      </text>
    </comment>
    <comment ref="AA34" authorId="1" shapeId="0" xr:uid="{00000000-0006-0000-0100-00000B000000}">
      <text>
        <r>
          <rPr>
            <b/>
            <sz val="9"/>
            <color indexed="81"/>
            <rFont val="Tahoma"/>
            <family val="2"/>
          </rPr>
          <t>Gloria Estela Contreras Plazas:</t>
        </r>
        <r>
          <rPr>
            <sz val="9"/>
            <color indexed="81"/>
            <rFont val="Tahoma"/>
            <family val="2"/>
          </rPr>
          <t xml:space="preserve">
Seleccione "SI" o "NO" según corresponda. </t>
        </r>
        <r>
          <rPr>
            <b/>
            <sz val="9"/>
            <color indexed="81"/>
            <rFont val="Tahoma"/>
            <family val="2"/>
          </rPr>
          <t>Por ningún motivo debe quedar en blanco este campo</t>
        </r>
      </text>
    </comment>
    <comment ref="AC34" authorId="1" shapeId="0" xr:uid="{00000000-0006-0000-0100-00000C000000}">
      <text>
        <r>
          <rPr>
            <b/>
            <sz val="9"/>
            <color indexed="81"/>
            <rFont val="Tahoma"/>
            <family val="2"/>
          </rPr>
          <t>Gloria Estela Contreras Plazas:</t>
        </r>
        <r>
          <rPr>
            <sz val="9"/>
            <color indexed="81"/>
            <rFont val="Tahoma"/>
            <family val="2"/>
          </rPr>
          <t xml:space="preserve">
 - Si su respuesta es "SI" entonces mencione si corresponde a suspensión, cesión, terminación anticipada, adición y/o prórroga, etc. </t>
        </r>
        <r>
          <rPr>
            <b/>
            <sz val="9"/>
            <color indexed="81"/>
            <rFont val="Tahoma"/>
            <family val="2"/>
          </rPr>
          <t>Y complemente la informacion correspondiente a la fecha de suscripción, fecha de inicio, valor, tiempo, etc. de la novedad en el campo "observaciones" de este formulario.
 - Si es mas de una novedad, informar en el campo "observaciones" las demás opciones necesarias.
 - La novedad deberá relacionarla siempre en cada pago hasta finalizar el contrato</t>
        </r>
      </text>
    </comment>
    <comment ref="T40" authorId="1" shapeId="0" xr:uid="{00000000-0006-0000-0100-00000D000000}">
      <text>
        <r>
          <rPr>
            <b/>
            <sz val="9"/>
            <color indexed="81"/>
            <rFont val="Tahoma"/>
            <family val="2"/>
          </rPr>
          <t>Gloria Estela Contreras Plazas:</t>
        </r>
        <r>
          <rPr>
            <sz val="9"/>
            <color indexed="81"/>
            <rFont val="Tahoma"/>
            <family val="2"/>
          </rPr>
          <t xml:space="preserve">
Indique "SI" o "NO" según corresponda. Si su respuesta es "SI", por favor relacionar el número y fecha de factura en las casillas correspondientes. </t>
        </r>
        <r>
          <rPr>
            <b/>
            <sz val="9"/>
            <color indexed="81"/>
            <rFont val="Tahoma"/>
            <family val="2"/>
          </rPr>
          <t>Por ningún motivo debe quedar en blanco este campo.</t>
        </r>
      </text>
    </comment>
    <comment ref="B41" authorId="1" shapeId="0" xr:uid="{00000000-0006-0000-0100-00000E000000}">
      <text>
        <r>
          <rPr>
            <b/>
            <sz val="9"/>
            <color indexed="81"/>
            <rFont val="Tahoma"/>
            <family val="2"/>
          </rPr>
          <t>Gloria Estela Contreras Plazas:</t>
        </r>
        <r>
          <rPr>
            <sz val="9"/>
            <color indexed="81"/>
            <rFont val="Tahoma"/>
            <family val="2"/>
          </rPr>
          <t xml:space="preserve">
Incluya el valor a pagar en números</t>
        </r>
      </text>
    </comment>
    <comment ref="R41" authorId="1" shapeId="0" xr:uid="{00000000-0006-0000-0100-00000F000000}">
      <text>
        <r>
          <rPr>
            <b/>
            <sz val="9"/>
            <color indexed="81"/>
            <rFont val="Tahoma"/>
            <family val="2"/>
          </rPr>
          <t>Gloria Estela Contreras Plazas:</t>
        </r>
        <r>
          <rPr>
            <sz val="9"/>
            <color indexed="81"/>
            <rFont val="Tahoma"/>
            <family val="2"/>
          </rPr>
          <t xml:space="preserve">
Indique "SI" o "NO" según corresponda. Si su respuesta es "SI", por favor relacionar el número y fecha de factura en las casillas correspondientes. </t>
        </r>
        <r>
          <rPr>
            <b/>
            <sz val="9"/>
            <color indexed="81"/>
            <rFont val="Tahoma"/>
            <family val="2"/>
          </rPr>
          <t>Por ningún motivo debe quedar en blanco este campo.</t>
        </r>
      </text>
    </comment>
    <comment ref="B48" authorId="0" shapeId="0" xr:uid="{00000000-0006-0000-0100-000010000000}">
      <text>
        <r>
          <rPr>
            <b/>
            <sz val="9"/>
            <color indexed="81"/>
            <rFont val="Tahoma"/>
            <family val="2"/>
          </rPr>
          <t>Javier Maldonado:</t>
        </r>
        <r>
          <rPr>
            <sz val="9"/>
            <color indexed="81"/>
            <rFont val="Tahoma"/>
            <family val="2"/>
          </rPr>
          <t xml:space="preserve">
 - Si es primer pago </t>
        </r>
        <r>
          <rPr>
            <b/>
            <sz val="9"/>
            <color indexed="81"/>
            <rFont val="Tahoma"/>
            <family val="2"/>
          </rPr>
          <t xml:space="preserve">relacionar N/A
</t>
        </r>
        <r>
          <rPr>
            <sz val="9"/>
            <color indexed="81"/>
            <rFont val="Tahoma"/>
            <family val="2"/>
          </rPr>
          <t xml:space="preserve">
 - Si por novedad del contrato es mas de una planilla, por favor </t>
        </r>
        <r>
          <rPr>
            <b/>
            <sz val="9"/>
            <color indexed="81"/>
            <rFont val="Tahoma"/>
            <family val="2"/>
          </rPr>
          <t>relacionar el periodo y el numero de planila en el campo "Observaciones"</t>
        </r>
        <r>
          <rPr>
            <sz val="9"/>
            <color indexed="81"/>
            <rFont val="Tahoma"/>
            <family val="2"/>
          </rPr>
          <t xml:space="preserve"> de este formulario.</t>
        </r>
      </text>
    </comment>
    <comment ref="M48" authorId="1" shapeId="0" xr:uid="{00000000-0006-0000-0100-000011000000}">
      <text>
        <r>
          <rPr>
            <b/>
            <sz val="9"/>
            <color indexed="81"/>
            <rFont val="Tahoma"/>
            <family val="2"/>
          </rPr>
          <t>Gloria Estela Contreras Plazas:</t>
        </r>
        <r>
          <rPr>
            <sz val="9"/>
            <color indexed="81"/>
            <rFont val="Tahoma"/>
            <family val="2"/>
          </rPr>
          <t xml:space="preserve">
 - Si es primer pago </t>
        </r>
        <r>
          <rPr>
            <b/>
            <sz val="9"/>
            <color indexed="81"/>
            <rFont val="Tahoma"/>
            <family val="2"/>
          </rPr>
          <t>seleccionar</t>
        </r>
        <r>
          <rPr>
            <sz val="9"/>
            <color indexed="81"/>
            <rFont val="Tahoma"/>
            <family val="2"/>
          </rPr>
          <t xml:space="preserve"> de la lista desplegable </t>
        </r>
        <r>
          <rPr>
            <b/>
            <sz val="9"/>
            <color indexed="81"/>
            <rFont val="Tahoma"/>
            <family val="2"/>
          </rPr>
          <t>"N/A"</t>
        </r>
        <r>
          <rPr>
            <sz val="9"/>
            <color indexed="81"/>
            <rFont val="Tahoma"/>
            <family val="2"/>
          </rPr>
          <t xml:space="preserve">
 - Seleccione de la lista desplegable si la Planilla aportada, corresponde al periodo de cotización "enero", "febrero", "marzo" etc.
 - Si por novedad del contrato es mas de una planilla, por favor </t>
        </r>
        <r>
          <rPr>
            <b/>
            <sz val="9"/>
            <color indexed="81"/>
            <rFont val="Tahoma"/>
            <family val="2"/>
          </rPr>
          <t>relacionar el periodo y el numero de planila en el campo "Observaciones"</t>
        </r>
        <r>
          <rPr>
            <sz val="9"/>
            <color indexed="81"/>
            <rFont val="Tahoma"/>
            <family val="2"/>
          </rPr>
          <t xml:space="preserve"> de este formulario.</t>
        </r>
      </text>
    </comment>
    <comment ref="Y48" authorId="1" shapeId="0" xr:uid="{00000000-0006-0000-0100-000012000000}">
      <text>
        <r>
          <rPr>
            <b/>
            <sz val="9"/>
            <color indexed="81"/>
            <rFont val="Tahoma"/>
            <family val="2"/>
          </rPr>
          <t xml:space="preserve">Gloria Estela Contreras Plazas:
</t>
        </r>
        <r>
          <rPr>
            <sz val="9"/>
            <color indexed="81"/>
            <rFont val="Tahoma"/>
            <family val="2"/>
          </rPr>
          <t>Celda formulada, calcúla el IBC Ingreso Base de Cotización (base mínima del 40% del valor mensualizado del Contrato); éste no puede ser inferior a un (1) SMLMV. En todo caso si el valor del IBC es inferior a un salario mínimo, la cotización al sistema de seguridad social deberá hacerse sobre un (1) salario mínimo legal vigente al año que corresponda o proporcional al SMMLV en condiciones de ingreso o de retiro.</t>
        </r>
      </text>
    </comment>
    <comment ref="P50" authorId="1" shapeId="0" xr:uid="{00000000-0006-0000-0100-000013000000}">
      <text>
        <r>
          <rPr>
            <b/>
            <sz val="9"/>
            <color indexed="81"/>
            <rFont val="Tahoma"/>
            <family val="2"/>
          </rPr>
          <t>Gloria Estela Contreras Plazas:</t>
        </r>
        <r>
          <rPr>
            <sz val="9"/>
            <color indexed="81"/>
            <rFont val="Tahoma"/>
            <family val="2"/>
          </rPr>
          <t xml:space="preserve">
Indique "SI" o "NO" según corresponda. Si su respuesta es "SI", por favor anexar o adjuntar la resolución y/o certificado de notificacion de pensionado/a.
</t>
        </r>
        <r>
          <rPr>
            <b/>
            <sz val="9"/>
            <color indexed="81"/>
            <rFont val="Tahoma"/>
            <family val="2"/>
          </rPr>
          <t>Por ningún motivo debe quedar en blanco este campo.</t>
        </r>
      </text>
    </comment>
    <comment ref="W51" authorId="1" shapeId="0" xr:uid="{00000000-0006-0000-0100-000014000000}">
      <text>
        <r>
          <rPr>
            <b/>
            <sz val="9"/>
            <color indexed="81"/>
            <rFont val="Tahoma"/>
            <family val="2"/>
          </rPr>
          <t xml:space="preserve">Gloria Estela Contreras Plazas:
</t>
        </r>
        <r>
          <rPr>
            <sz val="9"/>
            <color indexed="81"/>
            <rFont val="Tahoma"/>
            <family val="2"/>
          </rPr>
          <t>Indique la tarifa según corresponda:
Riesgo 1: 0,522%
Riesgo 2: 1,044%
Riesgo 3: 2,436%</t>
        </r>
      </text>
    </comment>
    <comment ref="N58" authorId="1" shapeId="0" xr:uid="{00000000-0006-0000-0100-000015000000}">
      <text>
        <r>
          <rPr>
            <b/>
            <sz val="9"/>
            <color indexed="81"/>
            <rFont val="Tahoma"/>
            <family val="2"/>
          </rPr>
          <t>Gloria Estela Contreras Plazas:</t>
        </r>
        <r>
          <rPr>
            <sz val="9"/>
            <color indexed="81"/>
            <rFont val="Tahoma"/>
            <family val="2"/>
          </rPr>
          <t xml:space="preserve">
Incuya el valor total inicialmente pactado en el contrato.</t>
        </r>
      </text>
    </comment>
    <comment ref="N59" authorId="1" shapeId="0" xr:uid="{00000000-0006-0000-0100-000016000000}">
      <text>
        <r>
          <rPr>
            <b/>
            <sz val="9"/>
            <color indexed="81"/>
            <rFont val="Tahoma"/>
            <family val="2"/>
          </rPr>
          <t>Gloria Estela Contreras Plazas:</t>
        </r>
        <r>
          <rPr>
            <sz val="9"/>
            <color indexed="81"/>
            <rFont val="Tahoma"/>
            <family val="2"/>
          </rPr>
          <t xml:space="preserve">
Incluya el valor total de las adiciones realizadas en el contrato, si dio lugar a ello.</t>
        </r>
      </text>
    </comment>
    <comment ref="N60" authorId="1" shapeId="0" xr:uid="{00000000-0006-0000-0100-000017000000}">
      <text>
        <r>
          <rPr>
            <b/>
            <sz val="9"/>
            <color indexed="81"/>
            <rFont val="Tahoma"/>
            <family val="2"/>
          </rPr>
          <t>Gloria Estela Contreras Plazas:</t>
        </r>
        <r>
          <rPr>
            <sz val="9"/>
            <color indexed="81"/>
            <rFont val="Tahoma"/>
            <family val="2"/>
          </rPr>
          <t xml:space="preserve">
Incluya el valor total de las reducciones realizadas en el contrato, si dio lugar a ello.</t>
        </r>
      </text>
    </comment>
    <comment ref="AC60" authorId="1" shapeId="0" xr:uid="{00000000-0006-0000-0100-000018000000}">
      <text>
        <r>
          <rPr>
            <b/>
            <sz val="9"/>
            <color indexed="81"/>
            <rFont val="Tahoma"/>
            <family val="2"/>
          </rPr>
          <t>Gloria Estela Contreras Plazas:</t>
        </r>
        <r>
          <rPr>
            <sz val="9"/>
            <color indexed="81"/>
            <rFont val="Tahoma"/>
            <family val="2"/>
          </rPr>
          <t xml:space="preserve">
Registre el año de expedición del Regisro Presupuestal</t>
        </r>
      </text>
    </comment>
    <comment ref="AC61" authorId="1" shapeId="0" xr:uid="{00000000-0006-0000-0100-000019000000}">
      <text>
        <r>
          <rPr>
            <b/>
            <sz val="9"/>
            <color indexed="81"/>
            <rFont val="Tahoma"/>
            <family val="2"/>
          </rPr>
          <t>Gloria Estela Contreras Plazas:</t>
        </r>
        <r>
          <rPr>
            <sz val="9"/>
            <color indexed="81"/>
            <rFont val="Tahoma"/>
            <family val="2"/>
          </rPr>
          <t xml:space="preserve">
Registre el año de expedición del Regisro Presupuestal</t>
        </r>
      </text>
    </comment>
    <comment ref="N62" authorId="1" shapeId="0" xr:uid="{00000000-0006-0000-0100-00001A000000}">
      <text>
        <r>
          <rPr>
            <b/>
            <sz val="9"/>
            <color indexed="81"/>
            <rFont val="Tahoma"/>
            <family val="2"/>
          </rPr>
          <t>Gloria Estela Contreras Plazas:</t>
        </r>
        <r>
          <rPr>
            <sz val="9"/>
            <color indexed="81"/>
            <rFont val="Tahoma"/>
            <family val="2"/>
          </rPr>
          <t xml:space="preserve">
En este espacio se incluye el valor total  acumulado de los  "Giros realizados", por lo que se recomienda diligenciar el cuadro de apoyo dispuesto en la parte inferior derecha (color verde), de este formato.
</t>
        </r>
      </text>
    </comment>
    <comment ref="AC62" authorId="1" shapeId="0" xr:uid="{00000000-0006-0000-0100-00001B000000}">
      <text>
        <r>
          <rPr>
            <b/>
            <sz val="9"/>
            <color indexed="81"/>
            <rFont val="Tahoma"/>
            <family val="2"/>
          </rPr>
          <t>Gloria Estela Contreras Plazas:</t>
        </r>
        <r>
          <rPr>
            <sz val="9"/>
            <color indexed="81"/>
            <rFont val="Tahoma"/>
            <family val="2"/>
          </rPr>
          <t xml:space="preserve">
Registre el año de expedición del Regisro Presupuestal</t>
        </r>
      </text>
    </comment>
    <comment ref="AC63" authorId="1" shapeId="0" xr:uid="{00000000-0006-0000-0100-00001C000000}">
      <text>
        <r>
          <rPr>
            <b/>
            <sz val="9"/>
            <color indexed="81"/>
            <rFont val="Tahoma"/>
            <family val="2"/>
          </rPr>
          <t>Gloria Estela Contreras Plazas:</t>
        </r>
        <r>
          <rPr>
            <sz val="9"/>
            <color indexed="81"/>
            <rFont val="Tahoma"/>
            <family val="2"/>
          </rPr>
          <t xml:space="preserve">
Registre el año de expedición del Regisro Presupuestal</t>
        </r>
      </text>
    </comment>
    <comment ref="X65" authorId="1" shapeId="0" xr:uid="{00000000-0006-0000-0100-00001D000000}">
      <text>
        <r>
          <rPr>
            <b/>
            <sz val="9"/>
            <color indexed="81"/>
            <rFont val="Tahoma"/>
            <family val="2"/>
          </rPr>
          <t>Gloria Estela Contreras Plazas:</t>
        </r>
        <r>
          <rPr>
            <sz val="9"/>
            <color indexed="81"/>
            <rFont val="Tahoma"/>
            <family val="2"/>
          </rPr>
          <t xml:space="preserve">
Indique si este pago corresponde al 1, 2, 3, etc, del número total de pagos estimados en el contrato.</t>
        </r>
      </text>
    </comment>
    <comment ref="AA65" authorId="1" shapeId="0" xr:uid="{00000000-0006-0000-0100-00001E000000}">
      <text>
        <r>
          <rPr>
            <b/>
            <sz val="9"/>
            <color indexed="81"/>
            <rFont val="Tahoma"/>
            <family val="2"/>
          </rPr>
          <t>Gloria Estela Contreras Plazas:</t>
        </r>
        <r>
          <rPr>
            <sz val="9"/>
            <color indexed="81"/>
            <rFont val="Tahoma"/>
            <family val="2"/>
          </rPr>
          <t xml:space="preserve">
Indique el número total de pagos estimados en el contrato. </t>
        </r>
      </text>
    </comment>
    <comment ref="A69" authorId="0" shapeId="0" xr:uid="{00000000-0006-0000-0100-00001F000000}">
      <text>
        <r>
          <rPr>
            <b/>
            <sz val="9"/>
            <color indexed="81"/>
            <rFont val="Tahoma"/>
            <family val="2"/>
          </rPr>
          <t>Nota:</t>
        </r>
        <r>
          <rPr>
            <sz val="9"/>
            <color indexed="81"/>
            <rFont val="Tahoma"/>
            <family val="2"/>
          </rPr>
          <t>Relacione en este campo, si se requiere reportar más de una novedad. Ejemplo: Que se presente al tiempo una cesión y una adición del contrato.</t>
        </r>
      </text>
    </comment>
  </commentList>
</comments>
</file>

<file path=xl/sharedStrings.xml><?xml version="1.0" encoding="utf-8"?>
<sst xmlns="http://schemas.openxmlformats.org/spreadsheetml/2006/main" count="244" uniqueCount="174">
  <si>
    <t>GESTIÓN CONTRACTUAL</t>
  </si>
  <si>
    <t>Código: IDPAC-GC-FT-31
Versión: 03
Pagina 1 de 1
Fecha: 26/01/2026</t>
  </si>
  <si>
    <t>INFORME DE EJECUCIÓN CONTRACTUAL - SECOP I y II (PERSONA NATURAL)</t>
  </si>
  <si>
    <t>FECHA DE EXPEDICIÓN</t>
  </si>
  <si>
    <t>DÍA</t>
  </si>
  <si>
    <t>MES</t>
  </si>
  <si>
    <t>AÑO</t>
  </si>
  <si>
    <t>I. DATOS GENERALES DEL CONTRATO</t>
  </si>
  <si>
    <t>NOMBRES Y APELLIDOS DEL CONTRATISTA</t>
  </si>
  <si>
    <t xml:space="preserve">IDENTIFICACIÓN </t>
  </si>
  <si>
    <t>REYNEL BERMUDEZ ROLDAN</t>
  </si>
  <si>
    <t>C.C.</t>
  </si>
  <si>
    <t>No. Contrato</t>
  </si>
  <si>
    <t>Suscrito en la vigencia</t>
  </si>
  <si>
    <t>TIPO DE CONTRATACIÓN:</t>
  </si>
  <si>
    <t xml:space="preserve">PRESTACIÓN DE SERVICIOS PERSONA NATURAL </t>
  </si>
  <si>
    <t>DD/MM/AAAA</t>
  </si>
  <si>
    <t>FECHA DE INICIO:</t>
  </si>
  <si>
    <t>FECHA DE TERMINACIÓN  DEL CONTRATO:</t>
  </si>
  <si>
    <t>OBJETO CONTRACTUAL</t>
  </si>
  <si>
    <t>Prestar servicios técnicos al Instituto Distrital de la Participación y Acción Comunal para brindar apoyo operativo y territorial en el desarrollo del modelo de intervención territorial y en la ejecución de acciones misionales en territorio</t>
  </si>
  <si>
    <t>PERIODO DEL INFORME:</t>
  </si>
  <si>
    <t>DESDE:</t>
  </si>
  <si>
    <t>HASTA:</t>
  </si>
  <si>
    <t>INFORME</t>
  </si>
  <si>
    <t>DE</t>
  </si>
  <si>
    <t>¿Para este contrato aplica alguna novedad?</t>
  </si>
  <si>
    <t>NO</t>
  </si>
  <si>
    <t>Cual?</t>
  </si>
  <si>
    <t>NOMBRES Y APELLIDOS DEL SUPERVISOR:</t>
  </si>
  <si>
    <t>JUAN CAMILO CASTELLANOS</t>
  </si>
  <si>
    <t>DEPENDENCIA:</t>
  </si>
  <si>
    <t>GERENCIA DE INSTANCIAS Y MECANISMOS DE PARTICAPACIÓN</t>
  </si>
  <si>
    <t>II. DESCRIPCIÓN DE ACTIVIDADES DESARROLLADAS EN CUMPLIMIENTO DEL OBJETO CONTRACTUAL</t>
  </si>
  <si>
    <t>No.</t>
  </si>
  <si>
    <t>OBLIGACIONES CONTRACTUALES</t>
  </si>
  <si>
    <t xml:space="preserve">ACTIVIDADES REALIZADAS Y/O PRODUCTOS ENTREGADOS </t>
  </si>
  <si>
    <t>SOPORTES 
(Describa las evidencias de las actividades realizadas y sitio de conservación de la información)</t>
  </si>
  <si>
    <t>Apoyar la ejecución de actividades operativas asociadas al Modelo de Fortalecimiento del IDPAC en el territorio asignado, conforme a los procedimientos institucionales y a las orientaciones impartidas por el supervisor del contrato</t>
  </si>
  <si>
    <t xml:space="preserve">1.1 Caracterización y Registro
1.1.1 Inventario Local de Instancias de Participación actualizado
1.1.4 Relación de Instancias Priorizadas 
1.2 Diagnóstico
1.1.2.1 Se adjunta IFIS de la instancia CLB
1.1.2.1.2 Se adjunta IFIS de la instancia CLONNA
1.1.2.1.3Se adjunta IFIS de la instancia COLIA
1.1.2.2 Acta de Reunión de la aplicación caracterización instancia CLB
1.1.2.2.1 Acta de Reunión de la aplicación caracterización instancia CLONNA
1.1.2.2.2 Acta de Reunión de la aplicación caracterización instancia COLIA
1.1.2.3 Certificado de Caracterización CLB
1.1.2.3.1Certificado de Caracterización CLONNA
1.1.2.3.2 Certificado de Caracterización COLIA
2.1 PLAN DE FORTALECIMIENTO
Durante el presente mes no se ejecutaron acciones del plan de fortalecimiento, debido a que los espacios otorgados por las instancias estuvieron priorizados para el desarrollo del plan de acción del año en curso y la realización de eventos locales de la Alcaldía 
2.2 Asistencia Técnica
02-06-2026 Se realizo el acompañamiento al encuentro de sabias y sabios en el que socializa el plan de fortalecimiento.
04/06/2026 Se realizo el acompañamiento al Comité Operativo Local de Infancia y Adolescencia donde se socializo los diferentes eventos para los niños de la localidad de mártires.
04/06/2026 Se realizo el acompañamiento a la Mesa ECSNNA - PRUNNA - PETIA en el que se socializo los diferentes peligros de los niños en la localidad.
09-06-2026 Se realizo el acompañamiento al comité de Participación Comunitaria en Salud en el que socializo los diferentes modos de discapacidad.
10/06/2026 Se realizo el acompañamiento al Comisión Local de Movilidad en el que socializa el plan de fortalecimiento.
10/06/2026 Se realizo el acompañamiento al Consejo Local de la Bicicleta en el que socializa el plan de fortalecimiento.
09-06-2026 Se realizo el acompañamiento al Consejo de Participación Local CPL el plan de fortalecimiento.
16/06/2026 Se realizo el acompañamiento al Comité Operativo Local de Mujer y Equidad de Género.
23/06/2026 Se realizo el acompañamiento al Consejo Local de Gestión del Riesgo y Cambio Climático donde se socializo los diferentes cuidados con el fenómeno del niño.
26/06/2026 Se realizo el acompañamiento al Comité Operativo Local de Envejecimiento y Vejez donde socializo los eventos para la tercera edad.
26/06/2026 Se realizo el acompañamiento al Consejo Local de Gestión del Riesgo y Cambio Climático donde se socializo los diferentes cuidados con el fenómeno del niño.
etapa de evaluación.
4.2 Incentivos
4.2.1 18-06-2026: Se asistió al encuentro local de Mártires donde se socializo el plan de acción y se quedó programado para el mes de junio la caracterización.
</t>
  </si>
  <si>
    <r>
      <rPr>
        <b/>
        <sz val="10"/>
        <color rgb="FF000000"/>
        <rFont val="Arial"/>
      </rPr>
      <t xml:space="preserve">1.1	Caracterización y Registro
</t>
    </r>
    <r>
      <rPr>
        <sz val="10"/>
        <color rgb="FF000000"/>
        <rFont val="Arial"/>
      </rPr>
      <t xml:space="preserve">1.1.1.1 Inventario Local de Instancias de Participación actualizado 
1.1.1.4. Relación de instancias priorizadas  
</t>
    </r>
    <r>
      <rPr>
        <b/>
        <sz val="10"/>
        <color rgb="FF000000"/>
        <rFont val="Arial"/>
      </rPr>
      <t xml:space="preserve">1.2 Diagnóstico
</t>
    </r>
    <r>
      <rPr>
        <sz val="10"/>
        <color rgb="FF000000"/>
        <rFont val="Arial"/>
      </rPr>
      <t xml:space="preserve">1.1.2.1 Se adjunta IFIS de la instancia CLB
1.1.2.1.2 Se adjunta IFIS de la instancia CLONNA
1.1.2.1.3 Se adjunta IFIS de la instancia COLIA
1.1.2.2 Acta de Reunión de la aplicación caracterización instancia CLB
1.1.2.2.1 Acta de Reunión de la aplicación caracterización instancia CLONNA
1.1.2.2.2 Acta de Reunión de la aplicación caracterización instancia COLIA
1.1.2.3 Certificado de Caracterización CLB
1.1.2.3.1Certificado de Caracterización CLONNA
1.1.2.3.2 Certificado de Caracterización COLIA
</t>
    </r>
    <r>
      <rPr>
        <b/>
        <sz val="10"/>
        <color rgb="FF000000"/>
        <rFont val="Arial"/>
      </rPr>
      <t xml:space="preserve">2.2 Asistencia Técnica
</t>
    </r>
    <r>
      <rPr>
        <sz val="10"/>
        <color rgb="FF000000"/>
        <rFont val="Arial"/>
      </rPr>
      <t xml:space="preserve">1.2.2.1 Acta de Asistencia técnica del consejo Local de sabias y sabios 02-06-2026 
1.2.2.1.2 Acta de Asistencia técnica al COLIA – RIAPI 04-06-2026 
1.2.2.1.3 Acta de Asistencia técnica de la Mesa PETIA – PRUUNNA 04/06/2026 
1.2.2.1.4 Acta de Asistencia técnica de comité de Participación Comunitaria en Salud COPACOS 09/06/2026
1.2.2.1.5 Acta de Asistencia técnica de la Comisiones Locales de Movilidad - CLM 10-06-2026
1.2.2.1.6 Acta de Asistencia técnica del Consejos Locales de la Bicicleta – CLB 10-06-2026
1.2.2.4 Acta de Asistencia técnica al Consejo de Participación Local CPL 09/06/2026 
1.2.2.4.1 Acta de Asistencia técnica al Comité Operativo Local de Mujer y Equidad de Género COLMYEG 16/06/2026 
1.2.2.4.2 Acta de Asistencia técnica al Consejo Local de Gestión del Riesgo Mártires 23-06-2026
1.2.2.4.3 Acta de Asistencia técnica al Consejo Local de Envejecimiento y Vejez – COLEV 26/06/2026 
1.2.2.4.4 Acta de Asistencia técnica al Consejo Local de Gestión del Riesgo Mártires 26-06-2026                                                                                                                                                                           1.2.2.2 Formato de Informe de Acciones 2026 
</t>
    </r>
    <r>
      <rPr>
        <b/>
        <sz val="10"/>
        <color rgb="FF000000"/>
        <rFont val="Arial"/>
      </rPr>
      <t xml:space="preserve">4.2 Incentivos
</t>
    </r>
    <r>
      <rPr>
        <sz val="10"/>
        <color rgb="FF000000"/>
        <rFont val="Arial"/>
      </rPr>
      <t xml:space="preserve">4.2.1 Acta de Reunión y listado encuentro local de instancias Mártires 18-06-2026
</t>
    </r>
    <r>
      <rPr>
        <b/>
        <sz val="10"/>
        <color rgb="FF000000"/>
        <rFont val="Arial"/>
      </rPr>
      <t xml:space="preserve">Sitio de conservación de evidencia
</t>
    </r>
    <r>
      <rPr>
        <sz val="10"/>
        <color rgb="FF000000"/>
        <rFont val="Arial"/>
      </rPr>
      <t>https://www.secop.gov.co/CO1ContractsManagement/Tendering/SalesContractEdit/View?docUniqueIdentifier=CO1.SLCNTR.16955730</t>
    </r>
  </si>
  <si>
    <t>Apoyar la recolección y registro de información cualitativa y cuantitativa derivada de las actividades desarrolladas en territorio, utilizando los instrumentos dispuestos por el IDPAC para fines de seguimiento</t>
  </si>
  <si>
    <t xml:space="preserve">18/06/2026: Se realizo la encuesta de percepción de la instancia COLIA                                                                                                                                                                                                                     Se realizo diligenciamiento sobre el formato de recopilación de información de atención al ciudadano y grupos de valor
12/06/2026: Se realizo divulgación sobre el encuentro de instancias de participación, por parte la gerencia de instancias y presupuestos participativos   en la localidad de los mártires.
</t>
  </si>
  <si>
    <r>
      <t xml:space="preserve">2.1 Encuestas de Percepción COLIA 18-06-2026
2.2.1 Formato de recopilación de información de atención al ciudadano y grupos de valor diligenciado.
2.3. Divulgación
2.3.2 Ayuda de memoria divulgación de informacion IDPAC 12-06-2026
</t>
    </r>
    <r>
      <rPr>
        <b/>
        <sz val="10"/>
        <color rgb="FF000000"/>
        <rFont val="Arial"/>
        <family val="2"/>
      </rPr>
      <t xml:space="preserve">Sitio de conservación de evidencia
</t>
    </r>
    <r>
      <rPr>
        <sz val="10"/>
        <color rgb="FF000000"/>
        <rFont val="Arial"/>
        <family val="2"/>
      </rPr>
      <t xml:space="preserve">https://www.secop.gov.co/CO1ContractsManagement/Tendering/SalesContractEdit/View?docUniqueIdentifier=CO1.SLCNTR.16955730
</t>
    </r>
  </si>
  <si>
    <t>Acompañar actividades territoriales tales como reuniones, jornadas de promoción, espacios de formación y acciones de fortalecimiento organizativo, de acuerdo con la programación definida por el IDPAC.</t>
  </si>
  <si>
    <t>3.1 Modelo Territorial 
No se asiste a reunión por parte del equipo territorial ya que no es convocada por el articulador
3.2 Agenda GIMP
Se realizo agenda semanal del mes de Junio
3.2.1 Se diligencia la agenda de actividades enviada por la GIMP
3.2.2 20-05-2026: Se asistió a la reunión del equipo territorial de GIMP dende se realizo seguimiento por parte del gerente de instancias al equipo y la solicitud de las actas de asistencias técnicas a cada una de las instancias.</t>
  </si>
  <si>
    <r>
      <t xml:space="preserve">
3.1 Modelo Territorial 
No se asiste a reunión por parte del equipo territorial ya que no es convocada por el articulador
3.2 Agenda GIMP
3.2.1 Agenda Semanal de Actividades
3.2.2 Acta de Reunión y Listado de Asistencia Reuniones de equipo GIMP 20-06-2026
</t>
    </r>
    <r>
      <rPr>
        <b/>
        <sz val="10"/>
        <color rgb="FF000000"/>
        <rFont val="Arial"/>
      </rPr>
      <t xml:space="preserve">Sitio de conservación de evidencia
</t>
    </r>
    <r>
      <rPr>
        <sz val="10"/>
        <color rgb="FF000000"/>
        <rFont val="Arial"/>
      </rPr>
      <t xml:space="preserve">
https://www.secop.gov.co/CO1ContractsManagement/Tendering/SalesContractEdit/View?docUniqueIdentifier=CO1.SLCNTR.16955730 
</t>
    </r>
  </si>
  <si>
    <t>Brindar apoyo logístico y operativo a los procesos de participación ciudadana que se desarrollen en el territorio, bajo la coordinación de los equipos territoriales del IDPAC</t>
  </si>
  <si>
    <t>Durante el mes de mayo no se realizaron ni asistieros a jornadas eleccionarias Las etapas correspondientes se proyectan ejecutar durante el mes de junio, conforme a la programación establecida.</t>
  </si>
  <si>
    <t>N/A</t>
  </si>
  <si>
    <t>Mantener comunicación permanente con los equipos responsables del Modelo de Fortalecimiento, atendiendo las instrucciones necesarias para el adecuado desarrollo de las actividades asignadas</t>
  </si>
  <si>
    <t>Durante el mes de mayo no se realizaron comunicaciones con los equipos responsables del Modelo de Fortalecimiento. Las etapas correspondientes se proyectan ejecutar durante el mes de mayol, conforme a la programación establecida.</t>
  </si>
  <si>
    <t>Las demás que sean asignadas por el supervisor, de acuerdo con la naturaleza y objeto del contrato.</t>
  </si>
  <si>
    <t xml:space="preserve">
27/06/2026: Se deja bandeja de Orfeo sin ningún derecho de petición asignado por la gerencia.</t>
  </si>
  <si>
    <r>
      <t xml:space="preserve">
6.2 Ayuda de memoria Orfeo bandeja en 0 27-06-2026                                                                       
</t>
    </r>
    <r>
      <rPr>
        <b/>
        <sz val="10"/>
        <color rgb="FF000000"/>
        <rFont val="Arial"/>
      </rPr>
      <t xml:space="preserve">Sitio de conservación de evidencia:
</t>
    </r>
    <r>
      <rPr>
        <sz val="10"/>
        <color rgb="FF000000"/>
        <rFont val="Arial"/>
      </rPr>
      <t xml:space="preserve">https://www.secop.gov.co/CO1ContractsManagement/Tendering/SalesContractEdit/View?docUniqueIdentifier=CO1.SLCNTR.16955730
</t>
    </r>
  </si>
  <si>
    <t>* Incluir las filas que se requieran</t>
  </si>
  <si>
    <t>PORCENTAJE (%) DE EJECUCIÓN FINANCIERA DEL CONTRATO</t>
  </si>
  <si>
    <t>III. CERTIFICACIÓN DE CUMPLIMIENTO</t>
  </si>
  <si>
    <t>El(La) Supervisor(a) certifica que las actividades se cumplieron conforme a lo estipulado en el objeto y que se adoptaron las observaciones  y recomendaciones realizadas.</t>
  </si>
  <si>
    <t>IV. OBSERVACIONES</t>
  </si>
  <si>
    <t>V. FIRMAS</t>
  </si>
  <si>
    <t>Firma Contratista*</t>
  </si>
  <si>
    <t>Firma Supervisor(a)*</t>
  </si>
  <si>
    <t>*El presente documento se entenderá suscrito por el (la) contratista con el correspondiente cargue del mismo y sus correspondientes soportes en la plataforma SECOP II y con la firma dígital, gráfica y/o escaneada para aquellos contratos adelantados en la plataforma SECOP I; así mismo,  se entenderá suscrito por el(la) supervisor(a) con la respectiva aprobación de la cuenta de cobro en la plataforma SECOP II y con la firma dígital, gráfica y/o escaneada para aquellos contratos adelantados bajo la plataforma SECOP I.
Este Informe se deberá cargar en la plataforma SECOP II en archivo PDF.</t>
  </si>
  <si>
    <t>Código: IDPAC-GC-FT-30                                               
Versión: 06
Página 1 de 1
Fecha:   21/01/2026</t>
  </si>
  <si>
    <t>CERTIFICADO DE SUPERVISIÓN - SECOP I y II (PERSONA NATURAL)</t>
  </si>
  <si>
    <t>I. INFORMACIÓN DEL SUPERVISOR</t>
  </si>
  <si>
    <t xml:space="preserve">DATOS DEL SUPERVISOR </t>
  </si>
  <si>
    <t>NOMBRES Y APELLIDOS:</t>
  </si>
  <si>
    <t>CARGO:</t>
  </si>
  <si>
    <t>GERENTE DE INSTANCIAS Y MECANISMOS DE PARTICIPACION.</t>
  </si>
  <si>
    <t>CORREO ELECTRÓNICO:</t>
  </si>
  <si>
    <t>jccmedina@participacionbogota.gov.co</t>
  </si>
  <si>
    <t>II. INFORMACIÓN CONTRACTUAL</t>
  </si>
  <si>
    <t>III. INFORMACIÓN DEL PERIODO CERTIFICADO PARA PAGO</t>
  </si>
  <si>
    <t>¿Este periodo corresponde a  primer pago?</t>
  </si>
  <si>
    <t>PERIODO CERTIFICADO:</t>
  </si>
  <si>
    <t>¿Este periodo corresponde a último pago?</t>
  </si>
  <si>
    <t>¿Para este Contrato aplica alguna novedad?</t>
  </si>
  <si>
    <t xml:space="preserve">CERTIFICO QUE EL (LA) CONTRATISTA CUMPLIÓ A CABALIDAD CON EL OBJETO DEL CONTRATO EN LOS TÉRMINOS Y TIEMPOS PACTADOS CON EL INSTITUTO DISTRITAL DE LA PARTICIPACION Y ACCION COMUNAL, POR LO TANTO AUTORIZO EL PAGO POR VALOR DE: </t>
  </si>
  <si>
    <t>VALOR A PAGAR</t>
  </si>
  <si>
    <t>¿ES RESPONSABLE DE FACTURACIÓN ELECTRÓNICA?</t>
  </si>
  <si>
    <t>No. DE FACTURA</t>
  </si>
  <si>
    <t>FECHA DE FACTURA</t>
  </si>
  <si>
    <t>¿ES RESPONSABLE DE IVA?</t>
  </si>
  <si>
    <t>EL (LA) CONTRATISTA PRESENTA LA(S) PLANILLA(S) Y SOPORTE(S) DE PAGO DE LOS APORTES AL SISTEMA DE SEGURIDAD SOCIAL INTEGRAL DE CONFORMIDAD CON EL MONTO Y TIEMPO QUE CERTIFICO: (NO APLICA PARA EL PRIMER PAGO):</t>
  </si>
  <si>
    <t>NÚMERO DE PLANILLA</t>
  </si>
  <si>
    <t>PERIODO DE COTIZACIÓN</t>
  </si>
  <si>
    <t>TARIFA</t>
  </si>
  <si>
    <t>COTIZACIÓN MÍNIMA</t>
  </si>
  <si>
    <t>MAYO</t>
  </si>
  <si>
    <t>IBC</t>
  </si>
  <si>
    <t>SALUD:</t>
  </si>
  <si>
    <t>¿ES PENSIONADO/A?</t>
  </si>
  <si>
    <t>PENSIÓN :</t>
  </si>
  <si>
    <t>ARL:</t>
  </si>
  <si>
    <t>EL (LA) CONTRATISTA CERTIFICA QUE COTIZÓ AL SISTEMA DE SEGURIDAD SOCIAL INTEGRAL, SOBRE UNA BASE MÍNIMA DEL 40% DEL VALOR MENSUALIZADO DEL CONTRATO, DE CONFORMIDAD CON LO ESTABLECIDO EN LA LEY 789/2002, DECRETO 1703/2002 Y DECRETO 1273 DE 2018 Y/O NORMAS QUE LO ADICIONEN O LO MODIFIQUEN.</t>
  </si>
  <si>
    <t>GIROS YA REALIZADOS</t>
  </si>
  <si>
    <t>IV. EJECUCIÓN FINANCIERA DEL CONTRATO</t>
  </si>
  <si>
    <t>ENERO</t>
  </si>
  <si>
    <t>FEBRERO</t>
  </si>
  <si>
    <t>MARZO</t>
  </si>
  <si>
    <t>1.</t>
  </si>
  <si>
    <t>VALOR INICIAL DEL CONTRATO</t>
  </si>
  <si>
    <t>PARA ESTE PAGO AFÉCTESE EL (LOS) SIGUIENTE(S) REGISTRO(S) PRESPUESTAL(ES):</t>
  </si>
  <si>
    <t>ABRIL</t>
  </si>
  <si>
    <t>2.</t>
  </si>
  <si>
    <t>VALOR ADICIÓN O ADICIONES</t>
  </si>
  <si>
    <t>RP</t>
  </si>
  <si>
    <t>3.</t>
  </si>
  <si>
    <t>VALOR REDUCCIÓN O REDUCCIONES</t>
  </si>
  <si>
    <t xml:space="preserve">No. </t>
  </si>
  <si>
    <t xml:space="preserve"> expedido en la vigencia</t>
  </si>
  <si>
    <t>JUNIO</t>
  </si>
  <si>
    <t>4.</t>
  </si>
  <si>
    <t>VALOR TOTAL DEL CONTRATO</t>
  </si>
  <si>
    <t>JULIO</t>
  </si>
  <si>
    <t>5.</t>
  </si>
  <si>
    <t>VALOR CANCELADO ACUMULADO</t>
  </si>
  <si>
    <t>AGOSTO</t>
  </si>
  <si>
    <t>6.</t>
  </si>
  <si>
    <t>VALOR DEL PRESENTE PAGO</t>
  </si>
  <si>
    <t>SEPTIEMBRE</t>
  </si>
  <si>
    <t>7.</t>
  </si>
  <si>
    <t>SALDO DEL CONTRATO</t>
  </si>
  <si>
    <t>OCTUBRE</t>
  </si>
  <si>
    <t xml:space="preserve">PAGO No. </t>
  </si>
  <si>
    <t>NOVIEMBRE</t>
  </si>
  <si>
    <t>DICIEMBRE</t>
  </si>
  <si>
    <t>Vr. ACUMULADO</t>
  </si>
  <si>
    <t>V. OBSERVACIONES</t>
  </si>
  <si>
    <t>VI. FIRMAS</t>
  </si>
  <si>
    <t>Firma Supervisor (a)*</t>
  </si>
  <si>
    <t>En cumplimiento del Parágrafo 1° del Artículo 4, del Decreto 2271 de 18 de junio de 2009, me permito certificar en calidad de contratista y bajo la gravedad de juramento, que los documentos soportes del pago del periodo arriba certificado, corresponden a los aportes obligatorios al Sistema General de Seguridad Social del mes inmediatamente anterior (ingresos provenientes del contrato suscrito con el IDPAC).</t>
  </si>
  <si>
    <t>*El presente documento se entenderá suscrito por el (la) contratista con el correspondiente cargue del mismo y sus correspondientes soportes en la plataforma SECOP II y con la firma dígital, gráfica y/o escaneada para aquellos contratos adelantados en la plataforma SECOP I; así mismo,  se entenderá suscrito por el(la) supervisor(a) con la aprobación de la cuenta de cobro en la plataforma SECOP II
y con la firma dígital, gráfica y/o escaneada para aquellos contratos adelantados bajo la plataforma SECOP I.
Este Certificado de Supervisión se deberá cargar en la plataforma SECOP II en archivo PDF.</t>
  </si>
  <si>
    <t>Lista Desplegable</t>
  </si>
  <si>
    <t>SALDO POR CANCELAR</t>
  </si>
  <si>
    <t>ARRENDAMIENTO</t>
  </si>
  <si>
    <t>ARRENDAMIENTOS</t>
  </si>
  <si>
    <t>SALDO POR LIBERAR</t>
  </si>
  <si>
    <t>COMODATO</t>
  </si>
  <si>
    <t>CONTRATO DE OBRA</t>
  </si>
  <si>
    <t>COMPRAVENTA</t>
  </si>
  <si>
    <t>CONSULTORÍA (INTERVENTORÍA)</t>
  </si>
  <si>
    <t>CONCESION</t>
  </si>
  <si>
    <t>Cesión</t>
  </si>
  <si>
    <t>CONSULTORÍA</t>
  </si>
  <si>
    <t>OTRO TIPO DE NATURALEZA DE CONTRATOS</t>
  </si>
  <si>
    <t>Terminación Anticipada</t>
  </si>
  <si>
    <t>CONTRATO DE COLABORACIÓN Y APOYO CELEBRADO CON ENTIDAD PRIVADA SIN ANIMO DE LUCRO</t>
  </si>
  <si>
    <t>Suspensión</t>
  </si>
  <si>
    <t>AHORROS</t>
  </si>
  <si>
    <t>CONVENIO DE ASOCIACIÓN</t>
  </si>
  <si>
    <t>Prórroga</t>
  </si>
  <si>
    <t>CORRIENTE</t>
  </si>
  <si>
    <t>CONVENIO INTERADMINISTRATIVO</t>
  </si>
  <si>
    <t>Adición</t>
  </si>
  <si>
    <t>COOPERACIÓN Y ASISTENCIA</t>
  </si>
  <si>
    <t>Adición y Prórroga</t>
  </si>
  <si>
    <t>ESTUDIOS Y DISEÑOS</t>
  </si>
  <si>
    <t>T.I.</t>
  </si>
  <si>
    <t>Reducción</t>
  </si>
  <si>
    <t>INTERINSTITUCIONAL</t>
  </si>
  <si>
    <t>C.E.</t>
  </si>
  <si>
    <t>LEASING</t>
  </si>
  <si>
    <t>P.P</t>
  </si>
  <si>
    <t>MANDATO</t>
  </si>
  <si>
    <t>MANTENIMIENTO</t>
  </si>
  <si>
    <t>OBRA</t>
  </si>
  <si>
    <t>CEDENTE</t>
  </si>
  <si>
    <t>SI</t>
  </si>
  <si>
    <t>PRESTACIÓN DE SERVICIOS PERSONA JURIDICA</t>
  </si>
  <si>
    <t>CESIONARIO</t>
  </si>
  <si>
    <t>SUMINISTRO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</si>
</sst>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44" formatCode="_-* #,##0.00\ &quot;€&quot;_-;\-* #,##0.00\ &quot;€&quot;_-;_-* &quot;-&quot;??\ &quot;€&quot;_-;_-@_-"/>
    <numFmt numFmtId="164" formatCode="_-&quot;$&quot;\ * #,##0_-;\-&quot;$&quot;\ * #,##0_-;_-&quot;$&quot;\ * &quot;-&quot;_-;_-@_-"/>
    <numFmt numFmtId="165" formatCode="_(&quot;$&quot;\ * #,##0.00_);_(&quot;$&quot;\ * \(#,##0.00\);_(&quot;$&quot;\ * &quot;-&quot;??_);_(@_)"/>
    <numFmt numFmtId="166" formatCode="_-* #,##0.00\ _€_-;\-* #,##0.00\ _€_-;_-* &quot;-&quot;??\ _€_-;_-@_-"/>
    <numFmt numFmtId="167" formatCode="0.0%"/>
    <numFmt numFmtId="168" formatCode="_-* #,##0\ _€_-;\-* #,##0\ _€_-;_-* &quot;-&quot;??\ _€_-;_-@_-"/>
    <numFmt numFmtId="169" formatCode="0.000%"/>
    <numFmt numFmtId="170" formatCode="&quot;$&quot;\ #,##0"/>
  </numFmts>
  <fonts count="38">
    <font>
      <sz val="11"/>
      <color theme="1"/>
      <name val="Calibri"/>
      <family val="2"/>
      <scheme val="minor"/>
    </font>
    <font>
      <sz val="10"/>
      <name val="Arial"/>
      <family val="2"/>
    </font>
    <font>
      <sz val="8"/>
      <name val="Arial"/>
      <family val="2"/>
    </font>
    <font>
      <b/>
      <sz val="8"/>
      <name val="Arial"/>
      <family val="2"/>
    </font>
    <font>
      <b/>
      <sz val="10"/>
      <name val="Arial"/>
      <family val="2"/>
    </font>
    <font>
      <sz val="10"/>
      <name val="Arial"/>
      <family val="2"/>
    </font>
    <font>
      <b/>
      <sz val="12"/>
      <name val="Arial"/>
      <family val="2"/>
    </font>
    <font>
      <sz val="11"/>
      <color indexed="8"/>
      <name val="Calibri"/>
      <family val="2"/>
      <charset val="1"/>
    </font>
    <font>
      <sz val="10"/>
      <color indexed="8"/>
      <name val="Arial"/>
      <family val="2"/>
    </font>
    <font>
      <b/>
      <sz val="12"/>
      <color indexed="8"/>
      <name val="Arial"/>
      <family val="2"/>
    </font>
    <font>
      <b/>
      <sz val="10"/>
      <color indexed="8"/>
      <name val="Arial"/>
      <family val="2"/>
    </font>
    <font>
      <sz val="9"/>
      <name val="Arial"/>
      <family val="2"/>
    </font>
    <font>
      <sz val="11"/>
      <color theme="1"/>
      <name val="Calibri"/>
      <family val="2"/>
      <scheme val="minor"/>
    </font>
    <font>
      <sz val="8"/>
      <color theme="0"/>
      <name val="Arial"/>
      <family val="2"/>
    </font>
    <font>
      <b/>
      <sz val="12"/>
      <color theme="0"/>
      <name val="Arial"/>
      <family val="2"/>
    </font>
    <font>
      <b/>
      <sz val="10"/>
      <color theme="0"/>
      <name val="Arial"/>
      <family val="2"/>
    </font>
    <font>
      <sz val="9"/>
      <color indexed="81"/>
      <name val="Tahoma"/>
      <family val="2"/>
    </font>
    <font>
      <b/>
      <sz val="9"/>
      <color indexed="81"/>
      <name val="Tahoma"/>
      <family val="2"/>
    </font>
    <font>
      <sz val="10"/>
      <color indexed="81"/>
      <name val="Tahoma"/>
      <family val="2"/>
    </font>
    <font>
      <b/>
      <sz val="10"/>
      <color indexed="81"/>
      <name val="Tahoma"/>
      <family val="2"/>
    </font>
    <font>
      <b/>
      <sz val="8"/>
      <color indexed="8"/>
      <name val="Arial"/>
      <family val="2"/>
    </font>
    <font>
      <sz val="8"/>
      <name val="Calibri"/>
      <family val="2"/>
      <scheme val="minor"/>
    </font>
    <font>
      <b/>
      <i/>
      <sz val="9"/>
      <name val="Arial"/>
      <family val="2"/>
    </font>
    <font>
      <sz val="11"/>
      <name val="Calibri"/>
      <family val="2"/>
      <scheme val="minor"/>
    </font>
    <font>
      <sz val="11"/>
      <color theme="0"/>
      <name val="Calibri"/>
      <family val="2"/>
      <scheme val="minor"/>
    </font>
    <font>
      <u/>
      <sz val="11"/>
      <color theme="10"/>
      <name val="Calibri"/>
      <family val="2"/>
      <scheme val="minor"/>
    </font>
    <font>
      <b/>
      <sz val="11"/>
      <name val="Arial"/>
      <family val="2"/>
    </font>
    <font>
      <sz val="10"/>
      <color theme="1"/>
      <name val="Arial"/>
      <family val="2"/>
    </font>
    <font>
      <b/>
      <sz val="8"/>
      <color theme="1"/>
      <name val="Arial"/>
      <family val="2"/>
    </font>
    <font>
      <sz val="8"/>
      <color indexed="8"/>
      <name val="Arial"/>
      <family val="2"/>
    </font>
    <font>
      <sz val="8"/>
      <color theme="1"/>
      <name val="Calibri"/>
      <family val="2"/>
      <scheme val="minor"/>
    </font>
    <font>
      <sz val="10"/>
      <name val="Calibri"/>
      <family val="2"/>
      <scheme val="minor"/>
    </font>
    <font>
      <sz val="7.5"/>
      <name val="Arial"/>
      <family val="2"/>
    </font>
    <font>
      <b/>
      <sz val="9"/>
      <name val="Arial"/>
      <family val="2"/>
    </font>
    <font>
      <sz val="10"/>
      <color rgb="FF000000"/>
      <name val="Arial"/>
      <family val="2"/>
    </font>
    <font>
      <b/>
      <sz val="10"/>
      <color rgb="FF000000"/>
      <name val="Arial"/>
      <family val="2"/>
    </font>
    <font>
      <sz val="10"/>
      <color rgb="FF000000"/>
      <name val="Arial"/>
    </font>
    <font>
      <b/>
      <sz val="10"/>
      <color rgb="FF000000"/>
      <name val="Arial"/>
    </font>
  </fonts>
  <fills count="8">
    <fill>
      <patternFill patternType="none"/>
    </fill>
    <fill>
      <patternFill patternType="gray125"/>
    </fill>
    <fill>
      <patternFill patternType="solid">
        <fgColor theme="6" tint="0.39997558519241921"/>
        <bgColor indexed="64"/>
      </patternFill>
    </fill>
    <fill>
      <patternFill patternType="solid">
        <fgColor theme="0"/>
        <bgColor indexed="22"/>
      </patternFill>
    </fill>
    <fill>
      <patternFill patternType="solid">
        <fgColor theme="0"/>
        <bgColor indexed="64"/>
      </patternFill>
    </fill>
    <fill>
      <patternFill patternType="solid">
        <fgColor theme="0"/>
        <bgColor indexed="31"/>
      </patternFill>
    </fill>
    <fill>
      <patternFill patternType="solid">
        <fgColor rgb="FFC00000"/>
        <bgColor indexed="64"/>
      </patternFill>
    </fill>
    <fill>
      <patternFill patternType="solid">
        <fgColor rgb="FFC00000"/>
        <bgColor indexed="22"/>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18"/>
      </right>
      <top/>
      <bottom style="medium">
        <color indexed="64"/>
      </bottom>
      <diagonal/>
    </border>
    <border>
      <left style="thin">
        <color indexed="18"/>
      </left>
      <right/>
      <top/>
      <bottom style="medium">
        <color indexed="64"/>
      </bottom>
      <diagonal/>
    </border>
    <border>
      <left style="thin">
        <color indexed="64"/>
      </left>
      <right style="medium">
        <color indexed="64"/>
      </right>
      <top style="medium">
        <color indexed="64"/>
      </top>
      <bottom style="thin">
        <color indexed="64"/>
      </bottom>
      <diagonal/>
    </border>
    <border>
      <left/>
      <right/>
      <top/>
      <bottom style="thin">
        <color indexed="8"/>
      </bottom>
      <diagonal/>
    </border>
    <border>
      <left/>
      <right style="thin">
        <color indexed="8"/>
      </right>
      <top/>
      <bottom style="thin">
        <color indexed="8"/>
      </bottom>
      <diagonal/>
    </border>
    <border>
      <left/>
      <right/>
      <top style="thin">
        <color indexed="64"/>
      </top>
      <bottom style="thin">
        <color indexed="8"/>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style="medium">
        <color indexed="64"/>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8"/>
      </top>
      <bottom/>
      <diagonal/>
    </border>
    <border>
      <left/>
      <right style="thin">
        <color indexed="8"/>
      </right>
      <top style="medium">
        <color indexed="64"/>
      </top>
      <bottom/>
      <diagonal/>
    </border>
    <border>
      <left style="thin">
        <color indexed="8"/>
      </left>
      <right/>
      <top style="medium">
        <color indexed="64"/>
      </top>
      <bottom style="thin">
        <color indexed="8"/>
      </bottom>
      <diagonal/>
    </border>
    <border>
      <left/>
      <right/>
      <top style="medium">
        <color indexed="64"/>
      </top>
      <bottom style="thin">
        <color indexed="8"/>
      </bottom>
      <diagonal/>
    </border>
    <border>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64"/>
      </top>
      <bottom style="thin">
        <color indexed="8"/>
      </bottom>
      <diagonal/>
    </border>
    <border>
      <left/>
      <right style="medium">
        <color indexed="64"/>
      </right>
      <top style="thin">
        <color indexed="64"/>
      </top>
      <bottom style="thin">
        <color indexed="8"/>
      </bottom>
      <diagonal/>
    </border>
    <border>
      <left style="medium">
        <color indexed="64"/>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top style="thin">
        <color indexed="8"/>
      </top>
      <bottom style="thin">
        <color indexed="64"/>
      </bottom>
      <diagonal/>
    </border>
    <border>
      <left/>
      <right style="medium">
        <color indexed="64"/>
      </right>
      <top style="thin">
        <color indexed="8"/>
      </top>
      <bottom style="thin">
        <color indexed="64"/>
      </bottom>
      <diagonal/>
    </border>
    <border>
      <left style="medium">
        <color indexed="64"/>
      </left>
      <right/>
      <top style="thin">
        <color indexed="8"/>
      </top>
      <bottom/>
      <diagonal/>
    </border>
    <border>
      <left/>
      <right style="medium">
        <color indexed="64"/>
      </right>
      <top style="thin">
        <color indexed="8"/>
      </top>
      <bottom/>
      <diagonal/>
    </border>
    <border>
      <left style="medium">
        <color indexed="64"/>
      </left>
      <right style="thin">
        <color indexed="64"/>
      </right>
      <top/>
      <bottom/>
      <diagonal/>
    </border>
    <border>
      <left/>
      <right/>
      <top style="thin">
        <color indexed="64"/>
      </top>
      <bottom style="medium">
        <color indexed="64"/>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s>
  <cellStyleXfs count="12">
    <xf numFmtId="0" fontId="0" fillId="0" borderId="0"/>
    <xf numFmtId="0" fontId="1" fillId="0" borderId="0"/>
    <xf numFmtId="0" fontId="7" fillId="0" borderId="0"/>
    <xf numFmtId="166" fontId="1" fillId="0" borderId="0" applyFont="0" applyFill="0" applyBorder="0" applyAlignment="0" applyProtection="0"/>
    <xf numFmtId="44" fontId="1" fillId="0" borderId="0" applyFont="0" applyFill="0" applyBorder="0" applyAlignment="0" applyProtection="0"/>
    <xf numFmtId="0" fontId="5" fillId="0" borderId="0"/>
    <xf numFmtId="9" fontId="1" fillId="0" borderId="0" applyFont="0" applyFill="0" applyBorder="0" applyAlignment="0" applyProtection="0"/>
    <xf numFmtId="9" fontId="12" fillId="0" borderId="0" applyFont="0" applyFill="0" applyBorder="0" applyAlignment="0" applyProtection="0"/>
    <xf numFmtId="164" fontId="12" fillId="0" borderId="0" applyFont="0" applyFill="0" applyBorder="0" applyAlignment="0" applyProtection="0"/>
    <xf numFmtId="165" fontId="12" fillId="0" borderId="0" applyFont="0" applyFill="0" applyBorder="0" applyAlignment="0" applyProtection="0"/>
    <xf numFmtId="41" fontId="12" fillId="0" borderId="0" applyFont="0" applyFill="0" applyBorder="0" applyAlignment="0" applyProtection="0"/>
    <xf numFmtId="0" fontId="25" fillId="0" borderId="0" applyNumberFormat="0" applyFill="0" applyBorder="0" applyAlignment="0" applyProtection="0"/>
  </cellStyleXfs>
  <cellXfs count="425">
    <xf numFmtId="0" fontId="0" fillId="0" borderId="0" xfId="0"/>
    <xf numFmtId="0" fontId="2" fillId="0" borderId="0" xfId="1" applyFont="1" applyProtection="1">
      <protection locked="0"/>
    </xf>
    <xf numFmtId="0" fontId="4" fillId="0" borderId="0" xfId="1" applyFont="1" applyProtection="1">
      <protection locked="0"/>
    </xf>
    <xf numFmtId="0" fontId="2" fillId="0" borderId="3" xfId="1" applyFont="1" applyBorder="1" applyProtection="1">
      <protection locked="0"/>
    </xf>
    <xf numFmtId="168" fontId="4" fillId="0" borderId="0" xfId="3" applyNumberFormat="1" applyFont="1" applyProtection="1">
      <protection locked="0"/>
    </xf>
    <xf numFmtId="0" fontId="1" fillId="0" borderId="0" xfId="1"/>
    <xf numFmtId="0" fontId="4" fillId="0" borderId="0" xfId="1" applyFont="1"/>
    <xf numFmtId="0" fontId="1" fillId="0" borderId="0" xfId="1" applyAlignment="1">
      <alignment vertical="center" wrapText="1"/>
    </xf>
    <xf numFmtId="0" fontId="1" fillId="0" borderId="0" xfId="1" applyProtection="1">
      <protection locked="0"/>
    </xf>
    <xf numFmtId="0" fontId="4" fillId="3" borderId="0" xfId="1" applyFont="1" applyFill="1" applyAlignment="1" applyProtection="1">
      <alignment horizontal="center"/>
      <protection locked="0"/>
    </xf>
    <xf numFmtId="0" fontId="2" fillId="4" borderId="0" xfId="1" applyFont="1" applyFill="1" applyProtection="1">
      <protection locked="0"/>
    </xf>
    <xf numFmtId="0" fontId="4" fillId="4" borderId="0" xfId="1" applyFont="1" applyFill="1" applyAlignment="1" applyProtection="1">
      <alignment horizontal="center" wrapText="1"/>
      <protection locked="0"/>
    </xf>
    <xf numFmtId="0" fontId="4" fillId="5" borderId="0" xfId="1" applyFont="1" applyFill="1" applyAlignment="1" applyProtection="1">
      <alignment horizontal="center" wrapText="1"/>
      <protection locked="0"/>
    </xf>
    <xf numFmtId="0" fontId="4" fillId="4" borderId="0" xfId="1" applyFont="1" applyFill="1" applyAlignment="1" applyProtection="1">
      <alignment horizontal="center" vertical="center"/>
      <protection locked="0"/>
    </xf>
    <xf numFmtId="0" fontId="4" fillId="4" borderId="0" xfId="1" applyFont="1" applyFill="1" applyProtection="1">
      <protection locked="0"/>
    </xf>
    <xf numFmtId="0" fontId="4" fillId="4" borderId="0" xfId="1" applyFont="1" applyFill="1" applyAlignment="1" applyProtection="1">
      <alignment vertical="center"/>
      <protection locked="0"/>
    </xf>
    <xf numFmtId="0" fontId="1" fillId="0" borderId="0" xfId="1" applyAlignment="1" applyProtection="1">
      <alignment horizontal="right"/>
      <protection locked="0"/>
    </xf>
    <xf numFmtId="0" fontId="1" fillId="0" borderId="2" xfId="1" applyBorder="1" applyProtection="1">
      <protection locked="0"/>
    </xf>
    <xf numFmtId="0" fontId="1" fillId="0" borderId="19" xfId="1" applyBorder="1" applyProtection="1">
      <protection locked="0"/>
    </xf>
    <xf numFmtId="0" fontId="1" fillId="0" borderId="0" xfId="1" applyAlignment="1" applyProtection="1">
      <alignment vertical="center"/>
      <protection locked="0"/>
    </xf>
    <xf numFmtId="0" fontId="1" fillId="0" borderId="45" xfId="1" applyBorder="1" applyAlignment="1" applyProtection="1">
      <alignment vertical="center"/>
      <protection locked="0"/>
    </xf>
    <xf numFmtId="0" fontId="1" fillId="0" borderId="0" xfId="1" applyAlignment="1" applyProtection="1">
      <alignment vertical="center" wrapText="1"/>
      <protection locked="0"/>
    </xf>
    <xf numFmtId="0" fontId="11" fillId="4" borderId="0" xfId="1" applyFont="1" applyFill="1" applyProtection="1">
      <protection locked="0"/>
    </xf>
    <xf numFmtId="0" fontId="1" fillId="4" borderId="0" xfId="1" applyFill="1" applyProtection="1">
      <protection locked="0"/>
    </xf>
    <xf numFmtId="0" fontId="11" fillId="4" borderId="0" xfId="1" applyFont="1" applyFill="1" applyAlignment="1" applyProtection="1">
      <alignment vertical="center"/>
      <protection locked="0"/>
    </xf>
    <xf numFmtId="0" fontId="15" fillId="4" borderId="0" xfId="2" applyFont="1" applyFill="1" applyAlignment="1" applyProtection="1">
      <alignment horizontal="center" vertical="center"/>
      <protection locked="0"/>
    </xf>
    <xf numFmtId="0" fontId="8" fillId="0" borderId="0" xfId="2" applyFont="1" applyProtection="1">
      <protection locked="0"/>
    </xf>
    <xf numFmtId="0" fontId="1" fillId="0" borderId="0" xfId="1" applyAlignment="1" applyProtection="1">
      <alignment horizontal="left" vertical="center" wrapText="1"/>
      <protection locked="0"/>
    </xf>
    <xf numFmtId="0" fontId="1" fillId="0" borderId="0" xfId="1" applyAlignment="1" applyProtection="1">
      <alignment horizontal="left" vertical="top" wrapText="1"/>
      <protection locked="0"/>
    </xf>
    <xf numFmtId="3" fontId="1" fillId="2" borderId="12" xfId="1" applyNumberFormat="1" applyFill="1" applyBorder="1" applyProtection="1">
      <protection locked="0"/>
    </xf>
    <xf numFmtId="0" fontId="0" fillId="0" borderId="0" xfId="0" applyProtection="1">
      <protection locked="0"/>
    </xf>
    <xf numFmtId="0" fontId="1" fillId="4" borderId="0" xfId="1" applyFill="1" applyAlignment="1" applyProtection="1">
      <alignment horizontal="center" vertical="center"/>
      <protection locked="0"/>
    </xf>
    <xf numFmtId="164" fontId="4" fillId="0" borderId="19" xfId="8" applyFont="1" applyBorder="1" applyProtection="1"/>
    <xf numFmtId="0" fontId="4" fillId="0" borderId="0" xfId="1" applyFont="1" applyAlignment="1" applyProtection="1">
      <alignment vertical="center"/>
      <protection locked="0"/>
    </xf>
    <xf numFmtId="0" fontId="0" fillId="4" borderId="0" xfId="0" applyFill="1" applyProtection="1">
      <protection locked="0"/>
    </xf>
    <xf numFmtId="0" fontId="0" fillId="0" borderId="0" xfId="0" applyAlignment="1" applyProtection="1">
      <alignment horizontal="center" vertical="center"/>
      <protection locked="0"/>
    </xf>
    <xf numFmtId="0" fontId="1" fillId="0" borderId="0" xfId="1" applyAlignment="1">
      <alignment horizontal="center"/>
    </xf>
    <xf numFmtId="3" fontId="1" fillId="0" borderId="0" xfId="1" applyNumberFormat="1" applyProtection="1">
      <protection locked="0"/>
    </xf>
    <xf numFmtId="0" fontId="23" fillId="0" borderId="0" xfId="0" applyFont="1" applyProtection="1">
      <protection locked="0"/>
    </xf>
    <xf numFmtId="0" fontId="1" fillId="0" borderId="19" xfId="1" applyBorder="1" applyAlignment="1" applyProtection="1">
      <alignment horizontal="center" vertical="center"/>
      <protection locked="0"/>
    </xf>
    <xf numFmtId="0" fontId="22" fillId="0" borderId="0" xfId="1" applyFont="1" applyAlignment="1">
      <alignment horizontal="left" vertical="center" wrapText="1"/>
    </xf>
    <xf numFmtId="0" fontId="1" fillId="0" borderId="0" xfId="1" applyAlignment="1" applyProtection="1">
      <alignment horizontal="center" vertical="center"/>
      <protection locked="0"/>
    </xf>
    <xf numFmtId="0" fontId="11" fillId="4" borderId="0" xfId="1" applyFont="1" applyFill="1" applyAlignment="1" applyProtection="1">
      <alignment horizontal="center"/>
      <protection locked="0"/>
    </xf>
    <xf numFmtId="0" fontId="1" fillId="0" borderId="2" xfId="1" applyBorder="1" applyAlignment="1" applyProtection="1">
      <alignment horizontal="center"/>
      <protection locked="0"/>
    </xf>
    <xf numFmtId="0" fontId="1" fillId="0" borderId="0" xfId="1" applyAlignment="1" applyProtection="1">
      <alignment wrapText="1"/>
      <protection locked="0"/>
    </xf>
    <xf numFmtId="0" fontId="1" fillId="0" borderId="0" xfId="1" applyAlignment="1" applyProtection="1">
      <alignment vertical="top" wrapText="1"/>
      <protection locked="0"/>
    </xf>
    <xf numFmtId="0" fontId="23" fillId="4" borderId="0" xfId="0" applyFont="1" applyFill="1" applyProtection="1">
      <protection locked="0"/>
    </xf>
    <xf numFmtId="14" fontId="1" fillId="0" borderId="0" xfId="1" applyNumberFormat="1" applyProtection="1">
      <protection locked="0"/>
    </xf>
    <xf numFmtId="0" fontId="23" fillId="0" borderId="0" xfId="0" applyFont="1" applyAlignment="1" applyProtection="1">
      <alignment horizontal="center" vertical="center"/>
      <protection locked="0"/>
    </xf>
    <xf numFmtId="0" fontId="6" fillId="4" borderId="0" xfId="1" applyFont="1" applyFill="1" applyAlignment="1" applyProtection="1">
      <alignment horizontal="center"/>
      <protection locked="0"/>
    </xf>
    <xf numFmtId="164" fontId="1" fillId="0" borderId="0" xfId="8" applyFont="1" applyFill="1" applyBorder="1" applyAlignment="1" applyProtection="1">
      <alignment horizontal="center"/>
      <protection locked="0"/>
    </xf>
    <xf numFmtId="164" fontId="1" fillId="0" borderId="7" xfId="8" applyFont="1" applyBorder="1" applyProtection="1">
      <protection locked="0"/>
    </xf>
    <xf numFmtId="164" fontId="1" fillId="0" borderId="8" xfId="8" applyFont="1" applyBorder="1" applyProtection="1">
      <protection locked="0"/>
    </xf>
    <xf numFmtId="41" fontId="24" fillId="0" borderId="0" xfId="10" applyFont="1" applyProtection="1"/>
    <xf numFmtId="0" fontId="2" fillId="0" borderId="45" xfId="1" applyFont="1" applyBorder="1" applyProtection="1">
      <protection locked="0"/>
    </xf>
    <xf numFmtId="0" fontId="2" fillId="0" borderId="41" xfId="1" applyFont="1" applyBorder="1" applyProtection="1">
      <protection locked="0"/>
    </xf>
    <xf numFmtId="0" fontId="3" fillId="0" borderId="45" xfId="1" applyFont="1" applyBorder="1" applyProtection="1">
      <protection locked="0"/>
    </xf>
    <xf numFmtId="0" fontId="4" fillId="4" borderId="41" xfId="1" applyFont="1" applyFill="1" applyBorder="1" applyProtection="1">
      <protection locked="0"/>
    </xf>
    <xf numFmtId="0" fontId="4" fillId="4" borderId="41" xfId="1" applyFont="1" applyFill="1" applyBorder="1" applyAlignment="1" applyProtection="1">
      <alignment vertical="center"/>
      <protection locked="0"/>
    </xf>
    <xf numFmtId="0" fontId="4" fillId="4" borderId="41" xfId="1" applyFont="1" applyFill="1" applyBorder="1" applyAlignment="1" applyProtection="1">
      <alignment horizontal="center" vertical="center"/>
      <protection locked="0"/>
    </xf>
    <xf numFmtId="0" fontId="2" fillId="4" borderId="45" xfId="1" applyFont="1" applyFill="1" applyBorder="1" applyProtection="1">
      <protection locked="0"/>
    </xf>
    <xf numFmtId="0" fontId="2" fillId="0" borderId="53" xfId="1" applyFont="1" applyBorder="1" applyProtection="1">
      <protection locked="0"/>
    </xf>
    <xf numFmtId="0" fontId="2" fillId="0" borderId="7" xfId="1" applyFont="1" applyBorder="1" applyProtection="1">
      <protection locked="0"/>
    </xf>
    <xf numFmtId="0" fontId="4" fillId="0" borderId="45" xfId="1" applyFont="1" applyBorder="1" applyProtection="1">
      <protection locked="0"/>
    </xf>
    <xf numFmtId="0" fontId="4" fillId="0" borderId="41" xfId="1" applyFont="1" applyBorder="1" applyProtection="1">
      <protection locked="0"/>
    </xf>
    <xf numFmtId="0" fontId="1" fillId="0" borderId="45" xfId="1" applyBorder="1" applyProtection="1">
      <protection locked="0"/>
    </xf>
    <xf numFmtId="0" fontId="1" fillId="0" borderId="41" xfId="1" applyBorder="1" applyProtection="1">
      <protection locked="0"/>
    </xf>
    <xf numFmtId="0" fontId="6" fillId="4" borderId="45" xfId="1" applyFont="1" applyFill="1" applyBorder="1" applyAlignment="1" applyProtection="1">
      <alignment horizontal="center"/>
      <protection locked="0"/>
    </xf>
    <xf numFmtId="0" fontId="6" fillId="4" borderId="41" xfId="1" applyFont="1" applyFill="1" applyBorder="1" applyAlignment="1" applyProtection="1">
      <alignment horizontal="center"/>
      <protection locked="0"/>
    </xf>
    <xf numFmtId="0" fontId="1" fillId="0" borderId="6" xfId="1" applyBorder="1" applyProtection="1">
      <protection locked="0"/>
    </xf>
    <xf numFmtId="0" fontId="1" fillId="0" borderId="45" xfId="1" applyBorder="1" applyAlignment="1" applyProtection="1">
      <alignment horizontal="left" vertical="center" wrapText="1"/>
      <protection locked="0"/>
    </xf>
    <xf numFmtId="0" fontId="1" fillId="0" borderId="41" xfId="1" applyBorder="1" applyAlignment="1" applyProtection="1">
      <alignment horizontal="left" vertical="center" wrapText="1"/>
      <protection locked="0"/>
    </xf>
    <xf numFmtId="0" fontId="1" fillId="0" borderId="45" xfId="1" applyBorder="1" applyAlignment="1" applyProtection="1">
      <alignment horizontal="center" vertical="center"/>
      <protection locked="0"/>
    </xf>
    <xf numFmtId="0" fontId="22" fillId="0" borderId="45" xfId="1" applyFont="1" applyBorder="1" applyAlignment="1">
      <alignment horizontal="left" vertical="center" wrapText="1"/>
    </xf>
    <xf numFmtId="0" fontId="22" fillId="0" borderId="41" xfId="1" applyFont="1" applyBorder="1" applyAlignment="1">
      <alignment horizontal="left" vertical="center" wrapText="1"/>
    </xf>
    <xf numFmtId="0" fontId="1" fillId="0" borderId="45" xfId="1" applyBorder="1" applyAlignment="1" applyProtection="1">
      <alignment horizontal="left" vertical="top" wrapText="1"/>
      <protection locked="0"/>
    </xf>
    <xf numFmtId="0" fontId="1" fillId="0" borderId="41" xfId="1" applyBorder="1" applyAlignment="1" applyProtection="1">
      <alignment horizontal="left" vertical="top" wrapText="1"/>
      <protection locked="0"/>
    </xf>
    <xf numFmtId="0" fontId="1" fillId="0" borderId="45" xfId="1" applyBorder="1" applyAlignment="1" applyProtection="1">
      <alignment horizontal="center" vertical="top" wrapText="1"/>
      <protection locked="0"/>
    </xf>
    <xf numFmtId="0" fontId="1" fillId="0" borderId="41" xfId="1" applyBorder="1" applyAlignment="1" applyProtection="1">
      <alignment horizontal="center" vertical="top" wrapText="1"/>
      <protection locked="0"/>
    </xf>
    <xf numFmtId="0" fontId="11" fillId="4" borderId="41" xfId="1" applyFont="1" applyFill="1" applyBorder="1" applyAlignment="1" applyProtection="1">
      <alignment horizontal="center"/>
      <protection locked="0"/>
    </xf>
    <xf numFmtId="0" fontId="1" fillId="4" borderId="41" xfId="1" applyFill="1" applyBorder="1" applyProtection="1">
      <protection locked="0"/>
    </xf>
    <xf numFmtId="0" fontId="4" fillId="0" borderId="41" xfId="1" applyFont="1" applyBorder="1"/>
    <xf numFmtId="0" fontId="1" fillId="0" borderId="19" xfId="1" applyBorder="1" applyAlignment="1" applyProtection="1">
      <alignment horizontal="center"/>
      <protection locked="0"/>
    </xf>
    <xf numFmtId="0" fontId="4" fillId="0" borderId="19" xfId="1" applyFont="1" applyBorder="1" applyProtection="1">
      <protection locked="0"/>
    </xf>
    <xf numFmtId="0" fontId="4" fillId="0" borderId="0" xfId="1" applyFont="1" applyAlignment="1" applyProtection="1">
      <alignment horizontal="right"/>
      <protection locked="0"/>
    </xf>
    <xf numFmtId="0" fontId="1" fillId="0" borderId="45" xfId="1" applyBorder="1" applyAlignment="1" applyProtection="1">
      <alignment horizontal="center" vertical="center" wrapText="1"/>
      <protection locked="0"/>
    </xf>
    <xf numFmtId="0" fontId="1" fillId="0" borderId="0" xfId="1" applyAlignment="1" applyProtection="1">
      <alignment horizontal="center" vertical="center" wrapText="1"/>
      <protection locked="0"/>
    </xf>
    <xf numFmtId="0" fontId="1" fillId="0" borderId="41" xfId="1" applyBorder="1" applyAlignment="1" applyProtection="1">
      <alignment horizontal="center" vertical="center" wrapText="1"/>
      <protection locked="0"/>
    </xf>
    <xf numFmtId="0" fontId="4" fillId="0" borderId="45" xfId="1" applyFont="1" applyBorder="1" applyAlignment="1" applyProtection="1">
      <alignment horizontal="center"/>
      <protection locked="0"/>
    </xf>
    <xf numFmtId="0" fontId="4" fillId="0" borderId="0" xfId="1" applyFont="1" applyAlignment="1" applyProtection="1">
      <alignment horizontal="left"/>
      <protection locked="0"/>
    </xf>
    <xf numFmtId="0" fontId="4" fillId="0" borderId="41" xfId="1" applyFont="1" applyBorder="1" applyAlignment="1" applyProtection="1">
      <alignment horizontal="center"/>
      <protection locked="0"/>
    </xf>
    <xf numFmtId="0" fontId="27" fillId="0" borderId="0" xfId="0" applyFont="1" applyAlignment="1">
      <alignment vertical="center"/>
    </xf>
    <xf numFmtId="0" fontId="8" fillId="0" borderId="45" xfId="2" applyFont="1" applyBorder="1" applyProtection="1">
      <protection locked="0"/>
    </xf>
    <xf numFmtId="0" fontId="8" fillId="0" borderId="41" xfId="2" applyFont="1" applyBorder="1" applyProtection="1">
      <protection locked="0"/>
    </xf>
    <xf numFmtId="0" fontId="15" fillId="4" borderId="45" xfId="2" applyFont="1" applyFill="1" applyBorder="1" applyAlignment="1" applyProtection="1">
      <alignment horizontal="center" vertical="center"/>
      <protection locked="0"/>
    </xf>
    <xf numFmtId="0" fontId="15" fillId="4" borderId="41" xfId="2" applyFont="1" applyFill="1" applyBorder="1" applyAlignment="1" applyProtection="1">
      <alignment horizontal="center" vertical="center"/>
      <protection locked="0"/>
    </xf>
    <xf numFmtId="0" fontId="8" fillId="0" borderId="13" xfId="2" applyFont="1" applyBorder="1" applyAlignment="1" applyProtection="1">
      <alignment horizontal="center" vertical="center" wrapText="1"/>
      <protection locked="0"/>
    </xf>
    <xf numFmtId="0" fontId="0" fillId="0" borderId="45" xfId="0" applyBorder="1"/>
    <xf numFmtId="0" fontId="0" fillId="0" borderId="41" xfId="0" applyBorder="1"/>
    <xf numFmtId="0" fontId="8" fillId="0" borderId="5" xfId="2" applyFont="1" applyBorder="1" applyAlignment="1">
      <alignment vertical="top" wrapText="1"/>
    </xf>
    <xf numFmtId="0" fontId="10" fillId="0" borderId="49" xfId="2" applyFont="1" applyBorder="1" applyAlignment="1">
      <alignment vertical="top"/>
    </xf>
    <xf numFmtId="0" fontId="8" fillId="0" borderId="27" xfId="2" applyFont="1" applyBorder="1" applyAlignment="1">
      <alignment vertical="top" wrapText="1"/>
    </xf>
    <xf numFmtId="0" fontId="8" fillId="0" borderId="50" xfId="2" applyFont="1" applyBorder="1" applyAlignment="1">
      <alignment vertical="top" wrapText="1"/>
    </xf>
    <xf numFmtId="0" fontId="8" fillId="0" borderId="55" xfId="2" applyFont="1" applyBorder="1" applyAlignment="1">
      <alignment vertical="top" wrapText="1"/>
    </xf>
    <xf numFmtId="0" fontId="10" fillId="0" borderId="5" xfId="2" applyFont="1" applyBorder="1" applyAlignment="1">
      <alignment vertical="top"/>
    </xf>
    <xf numFmtId="0" fontId="28" fillId="0" borderId="0" xfId="0" applyFont="1" applyAlignment="1">
      <alignment vertical="center"/>
    </xf>
    <xf numFmtId="0" fontId="20" fillId="0" borderId="28" xfId="2" applyFont="1" applyBorder="1" applyAlignment="1">
      <alignment horizontal="left" vertical="center"/>
    </xf>
    <xf numFmtId="0" fontId="29" fillId="0" borderId="29" xfId="2" applyFont="1" applyBorder="1" applyAlignment="1">
      <alignment horizontal="left" vertical="top" wrapText="1"/>
    </xf>
    <xf numFmtId="0" fontId="29" fillId="0" borderId="6" xfId="2" applyFont="1" applyBorder="1" applyAlignment="1">
      <alignment horizontal="left" vertical="top" wrapText="1"/>
    </xf>
    <xf numFmtId="0" fontId="29" fillId="0" borderId="0" xfId="2" applyFont="1" applyAlignment="1">
      <alignment horizontal="left" vertical="top" wrapText="1"/>
    </xf>
    <xf numFmtId="0" fontId="29" fillId="0" borderId="0" xfId="2" applyFont="1" applyAlignment="1">
      <alignment horizontal="left" vertical="center"/>
    </xf>
    <xf numFmtId="0" fontId="29" fillId="0" borderId="41" xfId="2" applyFont="1" applyBorder="1" applyAlignment="1">
      <alignment horizontal="left" vertical="top" wrapText="1"/>
    </xf>
    <xf numFmtId="0" fontId="30" fillId="0" borderId="0" xfId="0" applyFont="1" applyProtection="1">
      <protection locked="0"/>
    </xf>
    <xf numFmtId="0" fontId="4" fillId="0" borderId="27" xfId="1" applyFont="1" applyBorder="1" applyAlignment="1" applyProtection="1">
      <alignment vertical="top"/>
      <protection locked="0"/>
    </xf>
    <xf numFmtId="0" fontId="1" fillId="0" borderId="27" xfId="1" applyBorder="1" applyAlignment="1" applyProtection="1">
      <alignment vertical="top"/>
      <protection locked="0"/>
    </xf>
    <xf numFmtId="0" fontId="4" fillId="0" borderId="50" xfId="1" applyFont="1" applyBorder="1" applyAlignment="1" applyProtection="1">
      <alignment vertical="top"/>
      <protection locked="0"/>
    </xf>
    <xf numFmtId="0" fontId="1" fillId="0" borderId="0" xfId="1" applyAlignment="1" applyProtection="1">
      <alignment vertical="top"/>
      <protection locked="0"/>
    </xf>
    <xf numFmtId="0" fontId="4" fillId="0" borderId="49" xfId="1" applyFont="1" applyBorder="1" applyAlignment="1" applyProtection="1">
      <alignment vertical="top"/>
      <protection locked="0"/>
    </xf>
    <xf numFmtId="0" fontId="1" fillId="0" borderId="50" xfId="1" applyBorder="1" applyAlignment="1" applyProtection="1">
      <alignment vertical="top"/>
      <protection locked="0"/>
    </xf>
    <xf numFmtId="0" fontId="31" fillId="0" borderId="0" xfId="0" applyFont="1" applyAlignment="1" applyProtection="1">
      <alignment vertical="top"/>
      <protection locked="0"/>
    </xf>
    <xf numFmtId="0" fontId="4" fillId="0" borderId="0" xfId="1" applyFont="1" applyAlignment="1">
      <alignment vertical="top"/>
    </xf>
    <xf numFmtId="3" fontId="1" fillId="2" borderId="73" xfId="1" applyNumberFormat="1" applyFill="1" applyBorder="1" applyProtection="1">
      <protection locked="0"/>
    </xf>
    <xf numFmtId="164" fontId="1" fillId="0" borderId="41" xfId="8" applyFont="1" applyBorder="1" applyProtection="1">
      <protection locked="0"/>
    </xf>
    <xf numFmtId="3" fontId="4" fillId="2" borderId="19" xfId="1" applyNumberFormat="1" applyFont="1" applyFill="1" applyBorder="1" applyAlignment="1" applyProtection="1">
      <alignment horizontal="center"/>
      <protection locked="0"/>
    </xf>
    <xf numFmtId="0" fontId="4" fillId="0" borderId="10" xfId="1" applyFont="1" applyBorder="1" applyAlignment="1" applyProtection="1">
      <alignment vertical="top"/>
      <protection locked="0"/>
    </xf>
    <xf numFmtId="0" fontId="1" fillId="0" borderId="10" xfId="1" applyBorder="1" applyAlignment="1" applyProtection="1">
      <alignment vertical="top"/>
      <protection locked="0"/>
    </xf>
    <xf numFmtId="0" fontId="8" fillId="0" borderId="10" xfId="2" applyFont="1" applyBorder="1" applyAlignment="1">
      <alignment vertical="top" wrapText="1"/>
    </xf>
    <xf numFmtId="0" fontId="10" fillId="0" borderId="74" xfId="2" applyFont="1" applyBorder="1" applyAlignment="1">
      <alignment vertical="top" wrapText="1"/>
    </xf>
    <xf numFmtId="0" fontId="8" fillId="0" borderId="74" xfId="2" applyFont="1" applyBorder="1" applyAlignment="1">
      <alignment vertical="top" wrapText="1"/>
    </xf>
    <xf numFmtId="0" fontId="1" fillId="0" borderId="0" xfId="1" applyAlignment="1" applyProtection="1">
      <alignment horizontal="center"/>
      <protection locked="0"/>
    </xf>
    <xf numFmtId="0" fontId="4" fillId="0" borderId="0" xfId="1" applyFont="1" applyAlignment="1" applyProtection="1">
      <alignment horizontal="center"/>
      <protection locked="0"/>
    </xf>
    <xf numFmtId="0" fontId="1" fillId="0" borderId="41" xfId="1" applyBorder="1" applyAlignment="1" applyProtection="1">
      <alignment horizontal="center"/>
      <protection locked="0"/>
    </xf>
    <xf numFmtId="0" fontId="1" fillId="0" borderId="0" xfId="1" applyAlignment="1" applyProtection="1">
      <alignment horizontal="left"/>
      <protection locked="0"/>
    </xf>
    <xf numFmtId="0" fontId="1" fillId="0" borderId="0" xfId="1" applyAlignment="1" applyProtection="1">
      <alignment horizontal="center" vertical="top" wrapText="1"/>
      <protection locked="0"/>
    </xf>
    <xf numFmtId="0" fontId="4" fillId="0" borderId="0" xfId="1" applyFont="1" applyAlignment="1" applyProtection="1">
      <alignment horizontal="center" vertical="top" wrapText="1"/>
      <protection locked="0"/>
    </xf>
    <xf numFmtId="0" fontId="8" fillId="0" borderId="78" xfId="2" applyFont="1" applyBorder="1" applyAlignment="1" applyProtection="1">
      <alignment horizontal="center" vertical="center" wrapText="1"/>
      <protection locked="0"/>
    </xf>
    <xf numFmtId="49" fontId="15" fillId="7" borderId="13" xfId="2" applyNumberFormat="1" applyFont="1" applyFill="1" applyBorder="1" applyAlignment="1">
      <alignment horizontal="center" vertical="center" wrapText="1"/>
    </xf>
    <xf numFmtId="0" fontId="4" fillId="0" borderId="48" xfId="1" applyFont="1" applyBorder="1" applyAlignment="1">
      <alignment horizontal="center" vertical="center" wrapText="1"/>
    </xf>
    <xf numFmtId="0" fontId="4" fillId="0" borderId="42" xfId="1" applyFont="1" applyBorder="1"/>
    <xf numFmtId="0" fontId="1" fillId="0" borderId="19" xfId="1" applyBorder="1" applyAlignment="1">
      <alignment horizontal="center" vertical="center"/>
    </xf>
    <xf numFmtId="3" fontId="20" fillId="0" borderId="29" xfId="2" applyNumberFormat="1" applyFont="1" applyBorder="1" applyAlignment="1">
      <alignment horizontal="center" vertical="center"/>
    </xf>
    <xf numFmtId="0" fontId="1" fillId="0" borderId="0" xfId="1" applyAlignment="1">
      <alignment horizontal="right"/>
    </xf>
    <xf numFmtId="0" fontId="1" fillId="0" borderId="0" xfId="1" applyAlignment="1">
      <alignment vertical="center"/>
    </xf>
    <xf numFmtId="0" fontId="4" fillId="0" borderId="0" xfId="1" applyFont="1" applyAlignment="1">
      <alignment horizontal="center"/>
    </xf>
    <xf numFmtId="0" fontId="1" fillId="4" borderId="0" xfId="1" applyFill="1" applyAlignment="1">
      <alignment horizontal="center" vertical="center"/>
    </xf>
    <xf numFmtId="0" fontId="1" fillId="0" borderId="2" xfId="1" applyBorder="1" applyAlignment="1">
      <alignment horizontal="center"/>
    </xf>
    <xf numFmtId="0" fontId="11" fillId="4" borderId="0" xfId="1" applyFont="1" applyFill="1" applyAlignment="1">
      <alignment horizontal="center" vertical="center"/>
    </xf>
    <xf numFmtId="10" fontId="24" fillId="0" borderId="0" xfId="0" applyNumberFormat="1" applyFont="1"/>
    <xf numFmtId="0" fontId="4" fillId="0" borderId="0" xfId="1" applyFont="1" applyAlignment="1">
      <alignment vertical="center"/>
    </xf>
    <xf numFmtId="0" fontId="8" fillId="0" borderId="21" xfId="2" applyFont="1" applyBorder="1" applyAlignment="1" applyProtection="1">
      <alignment horizontal="justify" vertical="top" wrapText="1"/>
      <protection locked="0"/>
    </xf>
    <xf numFmtId="0" fontId="8" fillId="0" borderId="20" xfId="2" applyFont="1" applyBorder="1" applyAlignment="1" applyProtection="1">
      <alignment horizontal="justify" vertical="top" wrapText="1"/>
      <protection locked="0"/>
    </xf>
    <xf numFmtId="0" fontId="8" fillId="0" borderId="22" xfId="2" applyFont="1" applyBorder="1" applyAlignment="1" applyProtection="1">
      <alignment horizontal="justify" vertical="top" wrapText="1"/>
      <protection locked="0"/>
    </xf>
    <xf numFmtId="0" fontId="8" fillId="0" borderId="8" xfId="2" applyFont="1" applyBorder="1" applyAlignment="1" applyProtection="1">
      <alignment horizontal="justify" vertical="top" wrapText="1"/>
      <protection locked="0"/>
    </xf>
    <xf numFmtId="0" fontId="8" fillId="0" borderId="21" xfId="2" applyFont="1" applyBorder="1" applyAlignment="1" applyProtection="1">
      <alignment horizontal="justify" vertical="center" wrapText="1"/>
      <protection locked="0"/>
    </xf>
    <xf numFmtId="0" fontId="8" fillId="0" borderId="20" xfId="2" applyFont="1" applyBorder="1" applyAlignment="1" applyProtection="1">
      <alignment horizontal="justify" vertical="center" wrapText="1"/>
      <protection locked="0"/>
    </xf>
    <xf numFmtId="0" fontId="8" fillId="0" borderId="22" xfId="2" applyFont="1" applyBorder="1" applyAlignment="1" applyProtection="1">
      <alignment horizontal="justify" vertical="center" wrapText="1"/>
      <protection locked="0"/>
    </xf>
    <xf numFmtId="164" fontId="23" fillId="0" borderId="0" xfId="8" applyFont="1" applyProtection="1">
      <protection locked="0"/>
    </xf>
    <xf numFmtId="0" fontId="1" fillId="4" borderId="9" xfId="1" applyFill="1" applyBorder="1" applyAlignment="1" applyProtection="1">
      <alignment horizontal="center"/>
      <protection locked="0"/>
    </xf>
    <xf numFmtId="0" fontId="1" fillId="4" borderId="11" xfId="1" applyFill="1" applyBorder="1" applyAlignment="1" applyProtection="1">
      <alignment horizontal="center"/>
      <protection locked="0"/>
    </xf>
    <xf numFmtId="0" fontId="1" fillId="4" borderId="45" xfId="1" applyFill="1" applyBorder="1" applyAlignment="1">
      <alignment horizontal="center"/>
    </xf>
    <xf numFmtId="0" fontId="1" fillId="4" borderId="0" xfId="1" applyFill="1" applyAlignment="1">
      <alignment horizontal="center"/>
    </xf>
    <xf numFmtId="0" fontId="1" fillId="0" borderId="24" xfId="1" applyBorder="1" applyAlignment="1">
      <alignment horizontal="center" vertical="center" wrapText="1"/>
    </xf>
    <xf numFmtId="0" fontId="1" fillId="0" borderId="34" xfId="1" applyBorder="1" applyAlignment="1">
      <alignment horizontal="center" vertical="center" wrapText="1"/>
    </xf>
    <xf numFmtId="0" fontId="1" fillId="0" borderId="1" xfId="1" applyBorder="1" applyAlignment="1">
      <alignment horizontal="center" vertical="center" wrapText="1"/>
    </xf>
    <xf numFmtId="0" fontId="1" fillId="0" borderId="38" xfId="1" applyBorder="1" applyAlignment="1">
      <alignment horizontal="center" vertical="center" wrapText="1"/>
    </xf>
    <xf numFmtId="0" fontId="14" fillId="6" borderId="40" xfId="1" applyFont="1" applyFill="1" applyBorder="1" applyAlignment="1">
      <alignment horizontal="center"/>
    </xf>
    <xf numFmtId="0" fontId="14" fillId="6" borderId="20" xfId="1" applyFont="1" applyFill="1" applyBorder="1" applyAlignment="1">
      <alignment horizontal="center"/>
    </xf>
    <xf numFmtId="0" fontId="14" fillId="6" borderId="8" xfId="1" applyFont="1" applyFill="1" applyBorder="1" applyAlignment="1">
      <alignment horizontal="center"/>
    </xf>
    <xf numFmtId="3" fontId="4" fillId="2" borderId="9" xfId="1" applyNumberFormat="1" applyFont="1" applyFill="1" applyBorder="1" applyAlignment="1" applyProtection="1">
      <alignment horizontal="center"/>
      <protection locked="0"/>
    </xf>
    <xf numFmtId="3" fontId="4" fillId="2" borderId="11" xfId="1" applyNumberFormat="1" applyFont="1" applyFill="1" applyBorder="1" applyAlignment="1" applyProtection="1">
      <alignment horizontal="center"/>
      <protection locked="0"/>
    </xf>
    <xf numFmtId="0" fontId="6" fillId="0" borderId="51" xfId="1" applyFont="1" applyBorder="1" applyAlignment="1">
      <alignment horizontal="center" vertical="center"/>
    </xf>
    <xf numFmtId="0" fontId="6" fillId="0" borderId="52" xfId="1" applyFont="1" applyBorder="1" applyAlignment="1">
      <alignment horizontal="center" vertical="center"/>
    </xf>
    <xf numFmtId="0" fontId="6" fillId="0" borderId="20" xfId="1" applyFont="1" applyBorder="1" applyAlignment="1">
      <alignment horizontal="center" vertical="center"/>
    </xf>
    <xf numFmtId="0" fontId="6" fillId="0" borderId="22" xfId="1" applyFont="1" applyBorder="1" applyAlignment="1">
      <alignment horizontal="center" vertical="center"/>
    </xf>
    <xf numFmtId="0" fontId="2" fillId="0" borderId="49" xfId="1" applyFont="1" applyBorder="1" applyAlignment="1">
      <alignment horizontal="center"/>
    </xf>
    <xf numFmtId="0" fontId="2" fillId="0" borderId="27" xfId="1" applyFont="1" applyBorder="1" applyAlignment="1">
      <alignment horizontal="center"/>
    </xf>
    <xf numFmtId="0" fontId="2" fillId="0" borderId="47" xfId="1" applyFont="1" applyBorder="1" applyAlignment="1">
      <alignment horizontal="center"/>
    </xf>
    <xf numFmtId="0" fontId="2" fillId="0" borderId="53" xfId="1" applyFont="1" applyBorder="1" applyAlignment="1">
      <alignment horizontal="center"/>
    </xf>
    <xf numFmtId="0" fontId="2" fillId="0" borderId="3" xfId="1" applyFont="1" applyBorder="1" applyAlignment="1">
      <alignment horizontal="center"/>
    </xf>
    <xf numFmtId="0" fontId="2" fillId="0" borderId="4" xfId="1" applyFont="1" applyBorder="1" applyAlignment="1">
      <alignment horizontal="center"/>
    </xf>
    <xf numFmtId="0" fontId="1" fillId="0" borderId="21" xfId="1" applyBorder="1" applyAlignment="1">
      <alignment horizontal="left" vertical="center"/>
    </xf>
    <xf numFmtId="0" fontId="1" fillId="0" borderId="20" xfId="1" applyBorder="1" applyAlignment="1">
      <alignment horizontal="left" vertical="center"/>
    </xf>
    <xf numFmtId="0" fontId="1" fillId="0" borderId="8" xfId="1" applyBorder="1" applyAlignment="1">
      <alignment horizontal="left" vertical="center"/>
    </xf>
    <xf numFmtId="0" fontId="4" fillId="0" borderId="0" xfId="1" applyFont="1" applyAlignment="1">
      <alignment horizontal="center"/>
    </xf>
    <xf numFmtId="3" fontId="1" fillId="0" borderId="46" xfId="1" applyNumberFormat="1" applyBorder="1" applyAlignment="1">
      <alignment horizontal="center" vertical="center"/>
    </xf>
    <xf numFmtId="3" fontId="1" fillId="0" borderId="10" xfId="1" applyNumberFormat="1" applyBorder="1" applyAlignment="1">
      <alignment horizontal="center" vertical="center"/>
    </xf>
    <xf numFmtId="3" fontId="1" fillId="0" borderId="11" xfId="1" applyNumberFormat="1" applyBorder="1" applyAlignment="1">
      <alignment horizontal="center" vertical="center"/>
    </xf>
    <xf numFmtId="0" fontId="1" fillId="0" borderId="42" xfId="1" applyBorder="1" applyAlignment="1">
      <alignment horizontal="center" vertical="center"/>
    </xf>
    <xf numFmtId="0" fontId="1" fillId="0" borderId="44" xfId="1" applyBorder="1" applyAlignment="1">
      <alignment horizontal="center" vertical="center"/>
    </xf>
    <xf numFmtId="0" fontId="4" fillId="0" borderId="9" xfId="1" applyFont="1" applyBorder="1" applyAlignment="1">
      <alignment horizontal="center"/>
    </xf>
    <xf numFmtId="0" fontId="4" fillId="0" borderId="10" xfId="1" applyFont="1" applyBorder="1" applyAlignment="1">
      <alignment horizontal="center"/>
    </xf>
    <xf numFmtId="0" fontId="4" fillId="0" borderId="11" xfId="1" applyFont="1" applyBorder="1" applyAlignment="1">
      <alignment horizontal="center"/>
    </xf>
    <xf numFmtId="0" fontId="1" fillId="4" borderId="9" xfId="1" applyFill="1" applyBorder="1" applyAlignment="1">
      <alignment horizontal="center" vertical="center"/>
    </xf>
    <xf numFmtId="0" fontId="1" fillId="4" borderId="10" xfId="1" applyFill="1" applyBorder="1" applyAlignment="1">
      <alignment horizontal="center" vertical="center"/>
    </xf>
    <xf numFmtId="0" fontId="1" fillId="4" borderId="11" xfId="1" applyFill="1" applyBorder="1" applyAlignment="1">
      <alignment horizontal="center" vertical="center"/>
    </xf>
    <xf numFmtId="0" fontId="1" fillId="0" borderId="0" xfId="1" applyAlignment="1">
      <alignment horizontal="center"/>
    </xf>
    <xf numFmtId="0" fontId="1" fillId="0" borderId="9" xfId="1" applyBorder="1" applyAlignment="1">
      <alignment horizontal="center" vertical="center"/>
    </xf>
    <xf numFmtId="0" fontId="1" fillId="0" borderId="10" xfId="1" applyBorder="1" applyAlignment="1">
      <alignment horizontal="center" vertical="center"/>
    </xf>
    <xf numFmtId="0" fontId="1" fillId="0" borderId="11" xfId="1" applyBorder="1" applyAlignment="1">
      <alignment horizontal="center" vertical="center"/>
    </xf>
    <xf numFmtId="0" fontId="13" fillId="6" borderId="23" xfId="1" applyFont="1" applyFill="1" applyBorder="1" applyAlignment="1">
      <alignment horizontal="center"/>
    </xf>
    <xf numFmtId="0" fontId="13" fillId="6" borderId="24" xfId="1" applyFont="1" applyFill="1" applyBorder="1" applyAlignment="1">
      <alignment horizontal="center"/>
    </xf>
    <xf numFmtId="0" fontId="13" fillId="6" borderId="34" xfId="1" applyFont="1" applyFill="1" applyBorder="1" applyAlignment="1">
      <alignment horizontal="center"/>
    </xf>
    <xf numFmtId="0" fontId="1" fillId="0" borderId="24" xfId="1" applyBorder="1" applyAlignment="1">
      <alignment horizontal="left" vertical="center"/>
    </xf>
    <xf numFmtId="0" fontId="1" fillId="0" borderId="34" xfId="1" applyBorder="1" applyAlignment="1">
      <alignment horizontal="left" vertical="center"/>
    </xf>
    <xf numFmtId="0" fontId="1" fillId="0" borderId="1" xfId="1" applyBorder="1" applyAlignment="1" applyProtection="1">
      <alignment horizontal="left" vertical="center"/>
      <protection locked="0"/>
    </xf>
    <xf numFmtId="0" fontId="1" fillId="0" borderId="38" xfId="1" applyBorder="1" applyAlignment="1" applyProtection="1">
      <alignment horizontal="left" vertical="center"/>
      <protection locked="0"/>
    </xf>
    <xf numFmtId="0" fontId="1" fillId="3" borderId="28" xfId="1" applyFill="1" applyBorder="1" applyAlignment="1">
      <alignment horizontal="center" vertical="center"/>
    </xf>
    <xf numFmtId="0" fontId="1" fillId="3" borderId="30" xfId="1" applyFill="1" applyBorder="1" applyAlignment="1">
      <alignment horizontal="center" vertical="center"/>
    </xf>
    <xf numFmtId="0" fontId="1" fillId="3" borderId="31" xfId="1" applyFill="1" applyBorder="1" applyAlignment="1">
      <alignment horizontal="center" vertical="center"/>
    </xf>
    <xf numFmtId="0" fontId="1" fillId="3" borderId="32" xfId="1" applyFill="1" applyBorder="1" applyAlignment="1">
      <alignment horizontal="center" vertical="center"/>
    </xf>
    <xf numFmtId="0" fontId="1" fillId="3" borderId="33" xfId="1" applyFill="1" applyBorder="1" applyAlignment="1">
      <alignment horizontal="center" vertical="center"/>
    </xf>
    <xf numFmtId="0" fontId="1" fillId="3" borderId="6" xfId="1" applyFill="1" applyBorder="1" applyAlignment="1">
      <alignment horizontal="center" vertical="center"/>
    </xf>
    <xf numFmtId="0" fontId="4" fillId="0" borderId="29" xfId="1" applyFont="1" applyBorder="1" applyAlignment="1">
      <alignment horizontal="center"/>
    </xf>
    <xf numFmtId="0" fontId="1" fillId="0" borderId="9" xfId="1" applyBorder="1" applyAlignment="1" applyProtection="1">
      <alignment horizontal="center" vertical="center"/>
      <protection locked="0"/>
    </xf>
    <xf numFmtId="0" fontId="1" fillId="0" borderId="10" xfId="1" applyBorder="1" applyAlignment="1" applyProtection="1">
      <alignment horizontal="center" vertical="center"/>
      <protection locked="0"/>
    </xf>
    <xf numFmtId="0" fontId="1" fillId="0" borderId="11" xfId="1" applyBorder="1" applyAlignment="1" applyProtection="1">
      <alignment horizontal="center" vertical="center"/>
      <protection locked="0"/>
    </xf>
    <xf numFmtId="0" fontId="4" fillId="0" borderId="9" xfId="1" applyFont="1" applyBorder="1" applyAlignment="1">
      <alignment horizontal="center" vertical="center" wrapText="1"/>
    </xf>
    <xf numFmtId="0" fontId="4" fillId="0" borderId="11" xfId="1" applyFont="1" applyBorder="1" applyAlignment="1">
      <alignment horizontal="center" vertical="center" wrapText="1"/>
    </xf>
    <xf numFmtId="14" fontId="1" fillId="0" borderId="9" xfId="1" applyNumberFormat="1" applyBorder="1" applyAlignment="1">
      <alignment horizontal="center" vertical="center"/>
    </xf>
    <xf numFmtId="0" fontId="1" fillId="0" borderId="29" xfId="1" applyBorder="1" applyAlignment="1">
      <alignment horizontal="center"/>
    </xf>
    <xf numFmtId="0" fontId="4" fillId="0" borderId="45" xfId="1" applyFont="1" applyBorder="1" applyAlignment="1">
      <alignment horizontal="center"/>
    </xf>
    <xf numFmtId="0" fontId="25" fillId="0" borderId="26" xfId="11" applyFill="1" applyBorder="1" applyAlignment="1" applyProtection="1">
      <alignment horizontal="left" vertical="center"/>
      <protection locked="0"/>
    </xf>
    <xf numFmtId="0" fontId="25" fillId="0" borderId="26" xfId="11" applyBorder="1" applyAlignment="1" applyProtection="1">
      <alignment horizontal="left" vertical="center"/>
      <protection locked="0"/>
    </xf>
    <xf numFmtId="0" fontId="25" fillId="0" borderId="39" xfId="11" applyBorder="1" applyAlignment="1" applyProtection="1">
      <alignment horizontal="left" vertical="center"/>
      <protection locked="0"/>
    </xf>
    <xf numFmtId="14" fontId="1" fillId="0" borderId="42" xfId="1" applyNumberFormat="1" applyBorder="1" applyAlignment="1">
      <alignment horizontal="center" vertical="center"/>
    </xf>
    <xf numFmtId="0" fontId="1" fillId="0" borderId="43" xfId="1" applyBorder="1" applyAlignment="1">
      <alignment horizontal="center" vertical="center"/>
    </xf>
    <xf numFmtId="0" fontId="1" fillId="0" borderId="9" xfId="1" applyBorder="1" applyAlignment="1">
      <alignment horizontal="center" vertical="center" wrapText="1"/>
    </xf>
    <xf numFmtId="0" fontId="1" fillId="0" borderId="10" xfId="1" applyBorder="1" applyAlignment="1">
      <alignment horizontal="center" vertical="center" wrapText="1"/>
    </xf>
    <xf numFmtId="0" fontId="1" fillId="0" borderId="11" xfId="1" applyBorder="1" applyAlignment="1">
      <alignment horizontal="center" vertical="center" wrapText="1"/>
    </xf>
    <xf numFmtId="0" fontId="33" fillId="0" borderId="54" xfId="1" applyFont="1" applyBorder="1" applyAlignment="1">
      <alignment horizontal="center" vertical="center" wrapText="1"/>
    </xf>
    <xf numFmtId="0" fontId="33" fillId="0" borderId="5" xfId="1" applyFont="1" applyBorder="1" applyAlignment="1">
      <alignment horizontal="center" vertical="center" wrapText="1"/>
    </xf>
    <xf numFmtId="0" fontId="33" fillId="0" borderId="55" xfId="1" applyFont="1" applyBorder="1" applyAlignment="1">
      <alignment horizontal="center" vertical="center" wrapText="1"/>
    </xf>
    <xf numFmtId="0" fontId="33" fillId="0" borderId="53" xfId="1" applyFont="1" applyBorder="1" applyAlignment="1">
      <alignment horizontal="center" vertical="center" wrapText="1"/>
    </xf>
    <xf numFmtId="0" fontId="33" fillId="0" borderId="3" xfId="1" applyFont="1" applyBorder="1" applyAlignment="1">
      <alignment horizontal="center" vertical="center" wrapText="1"/>
    </xf>
    <xf numFmtId="0" fontId="33" fillId="0" borderId="7" xfId="1" applyFont="1" applyBorder="1" applyAlignment="1">
      <alignment horizontal="center" vertical="center" wrapText="1"/>
    </xf>
    <xf numFmtId="0" fontId="4" fillId="0" borderId="45" xfId="1" applyFont="1" applyBorder="1" applyAlignment="1">
      <alignment horizontal="right"/>
    </xf>
    <xf numFmtId="0" fontId="4" fillId="0" borderId="0" xfId="1" applyFont="1" applyAlignment="1">
      <alignment horizontal="right"/>
    </xf>
    <xf numFmtId="0" fontId="1" fillId="0" borderId="0" xfId="1" applyAlignment="1">
      <alignment horizontal="left"/>
    </xf>
    <xf numFmtId="0" fontId="1" fillId="0" borderId="41" xfId="1" applyBorder="1" applyAlignment="1">
      <alignment horizontal="left"/>
    </xf>
    <xf numFmtId="170" fontId="26" fillId="0" borderId="9" xfId="9" applyNumberFormat="1" applyFont="1" applyFill="1" applyBorder="1" applyAlignment="1" applyProtection="1">
      <alignment horizontal="center" vertical="center"/>
      <protection locked="0"/>
    </xf>
    <xf numFmtId="170" fontId="26" fillId="0" borderId="10" xfId="9" applyNumberFormat="1" applyFont="1" applyFill="1" applyBorder="1" applyAlignment="1" applyProtection="1">
      <alignment horizontal="center" vertical="center"/>
      <protection locked="0"/>
    </xf>
    <xf numFmtId="170" fontId="26" fillId="0" borderId="11" xfId="9" applyNumberFormat="1" applyFont="1" applyFill="1" applyBorder="1" applyAlignment="1" applyProtection="1">
      <alignment horizontal="center" vertical="center"/>
      <protection locked="0"/>
    </xf>
    <xf numFmtId="14" fontId="1" fillId="0" borderId="9" xfId="1" applyNumberFormat="1" applyBorder="1" applyAlignment="1" applyProtection="1">
      <alignment horizontal="center" vertical="center"/>
      <protection locked="0"/>
    </xf>
    <xf numFmtId="0" fontId="4" fillId="0" borderId="0" xfId="1" applyFont="1" applyAlignment="1">
      <alignment horizontal="center" vertical="top"/>
    </xf>
    <xf numFmtId="0" fontId="1" fillId="0" borderId="0" xfId="1" applyAlignment="1" applyProtection="1">
      <alignment horizontal="center" vertical="top" wrapText="1"/>
      <protection locked="0"/>
    </xf>
    <xf numFmtId="169" fontId="1" fillId="0" borderId="9" xfId="1" applyNumberFormat="1" applyBorder="1" applyAlignment="1" applyProtection="1">
      <alignment horizontal="center" vertical="top" wrapText="1"/>
      <protection locked="0"/>
    </xf>
    <xf numFmtId="169" fontId="1" fillId="0" borderId="11" xfId="1" applyNumberFormat="1" applyBorder="1" applyAlignment="1" applyProtection="1">
      <alignment horizontal="center" vertical="top" wrapText="1"/>
      <protection locked="0"/>
    </xf>
    <xf numFmtId="164" fontId="1" fillId="0" borderId="9" xfId="8" applyFont="1" applyBorder="1" applyAlignment="1" applyProtection="1">
      <alignment horizontal="center" vertical="top" wrapText="1"/>
    </xf>
    <xf numFmtId="164" fontId="1" fillId="0" borderId="10" xfId="8" applyFont="1" applyBorder="1" applyAlignment="1" applyProtection="1">
      <alignment horizontal="center" vertical="top" wrapText="1"/>
    </xf>
    <xf numFmtId="164" fontId="1" fillId="0" borderId="11" xfId="8" applyFont="1" applyBorder="1" applyAlignment="1" applyProtection="1">
      <alignment horizontal="center" vertical="top" wrapText="1"/>
    </xf>
    <xf numFmtId="0" fontId="4" fillId="0" borderId="0" xfId="1" applyFont="1" applyAlignment="1">
      <alignment horizontal="center" wrapText="1"/>
    </xf>
    <xf numFmtId="0" fontId="1" fillId="0" borderId="9" xfId="1" applyBorder="1" applyAlignment="1" applyProtection="1">
      <alignment horizontal="center" vertical="top" wrapText="1"/>
      <protection locked="0"/>
    </xf>
    <xf numFmtId="0" fontId="1" fillId="0" borderId="10" xfId="1" applyBorder="1" applyAlignment="1" applyProtection="1">
      <alignment horizontal="center" vertical="top" wrapText="1"/>
      <protection locked="0"/>
    </xf>
    <xf numFmtId="0" fontId="1" fillId="0" borderId="11" xfId="1" applyBorder="1" applyAlignment="1" applyProtection="1">
      <alignment horizontal="center" vertical="top" wrapText="1"/>
      <protection locked="0"/>
    </xf>
    <xf numFmtId="0" fontId="1" fillId="0" borderId="0" xfId="1" applyAlignment="1">
      <alignment horizontal="right" vertical="center" wrapText="1"/>
    </xf>
    <xf numFmtId="0" fontId="1" fillId="0" borderId="41" xfId="1" applyBorder="1" applyAlignment="1">
      <alignment horizontal="right" vertical="center" wrapText="1"/>
    </xf>
    <xf numFmtId="167" fontId="1" fillId="0" borderId="9" xfId="1" applyNumberFormat="1" applyBorder="1" applyAlignment="1">
      <alignment horizontal="center" vertical="top" wrapText="1"/>
    </xf>
    <xf numFmtId="167" fontId="1" fillId="0" borderId="11" xfId="1" applyNumberFormat="1" applyBorder="1" applyAlignment="1">
      <alignment horizontal="center" vertical="top" wrapText="1"/>
    </xf>
    <xf numFmtId="9" fontId="1" fillId="0" borderId="9" xfId="1" applyNumberFormat="1" applyBorder="1" applyAlignment="1">
      <alignment horizontal="center" vertical="top" wrapText="1"/>
    </xf>
    <xf numFmtId="9" fontId="1" fillId="0" borderId="11" xfId="1" applyNumberFormat="1" applyBorder="1" applyAlignment="1">
      <alignment horizontal="center" vertical="top" wrapText="1"/>
    </xf>
    <xf numFmtId="0" fontId="4" fillId="0" borderId="0" xfId="1" applyFont="1" applyAlignment="1">
      <alignment horizontal="center" vertical="top" wrapText="1"/>
    </xf>
    <xf numFmtId="0" fontId="4" fillId="0" borderId="0" xfId="1" applyFont="1" applyAlignment="1">
      <alignment horizontal="left"/>
    </xf>
    <xf numFmtId="164" fontId="4" fillId="4" borderId="9" xfId="8" applyFont="1" applyFill="1" applyBorder="1" applyAlignment="1" applyProtection="1">
      <alignment horizontal="right"/>
    </xf>
    <xf numFmtId="164" fontId="4" fillId="4" borderId="10" xfId="8" applyFont="1" applyFill="1" applyBorder="1" applyAlignment="1" applyProtection="1">
      <alignment horizontal="right"/>
    </xf>
    <xf numFmtId="164" fontId="4" fillId="4" borderId="11" xfId="8" applyFont="1" applyFill="1" applyBorder="1" applyAlignment="1" applyProtection="1">
      <alignment horizontal="right"/>
    </xf>
    <xf numFmtId="164" fontId="1" fillId="4" borderId="9" xfId="8" applyFont="1" applyFill="1" applyBorder="1" applyAlignment="1" applyProtection="1">
      <alignment horizontal="right"/>
    </xf>
    <xf numFmtId="164" fontId="1" fillId="4" borderId="10" xfId="8" applyFont="1" applyFill="1" applyBorder="1" applyAlignment="1" applyProtection="1">
      <alignment horizontal="right"/>
    </xf>
    <xf numFmtId="164" fontId="1" fillId="4" borderId="11" xfId="8" applyFont="1" applyFill="1" applyBorder="1" applyAlignment="1" applyProtection="1">
      <alignment horizontal="right"/>
    </xf>
    <xf numFmtId="164" fontId="1" fillId="0" borderId="9" xfId="8" applyFont="1" applyFill="1" applyBorder="1" applyAlignment="1" applyProtection="1">
      <alignment horizontal="center" vertical="top" wrapText="1"/>
    </xf>
    <xf numFmtId="164" fontId="1" fillId="0" borderId="10" xfId="8" applyFont="1" applyFill="1" applyBorder="1" applyAlignment="1" applyProtection="1">
      <alignment horizontal="center" vertical="top" wrapText="1"/>
    </xf>
    <xf numFmtId="164" fontId="1" fillId="0" borderId="11" xfId="8" applyFont="1" applyFill="1" applyBorder="1" applyAlignment="1" applyProtection="1">
      <alignment horizontal="center" vertical="top" wrapText="1"/>
    </xf>
    <xf numFmtId="164" fontId="1" fillId="4" borderId="9" xfId="8" applyFont="1" applyFill="1" applyBorder="1" applyAlignment="1" applyProtection="1">
      <alignment horizontal="right"/>
      <protection locked="0"/>
    </xf>
    <xf numFmtId="164" fontId="1" fillId="4" borderId="10" xfId="8" applyFont="1" applyFill="1" applyBorder="1" applyAlignment="1" applyProtection="1">
      <alignment horizontal="right"/>
      <protection locked="0"/>
    </xf>
    <xf numFmtId="164" fontId="1" fillId="4" borderId="11" xfId="8" applyFont="1" applyFill="1" applyBorder="1" applyAlignment="1" applyProtection="1">
      <alignment horizontal="right"/>
      <protection locked="0"/>
    </xf>
    <xf numFmtId="0" fontId="11" fillId="4" borderId="0" xfId="1" applyFont="1" applyFill="1" applyAlignment="1">
      <alignment horizontal="center" vertical="center" wrapText="1"/>
    </xf>
    <xf numFmtId="164" fontId="1" fillId="0" borderId="9" xfId="8" applyFont="1" applyFill="1" applyBorder="1" applyAlignment="1" applyProtection="1">
      <alignment horizontal="right"/>
      <protection locked="0"/>
    </xf>
    <xf numFmtId="164" fontId="1" fillId="0" borderId="10" xfId="8" applyFont="1" applyFill="1" applyBorder="1" applyAlignment="1" applyProtection="1">
      <alignment horizontal="right"/>
      <protection locked="0"/>
    </xf>
    <xf numFmtId="164" fontId="1" fillId="0" borderId="11" xfId="8" applyFont="1" applyFill="1" applyBorder="1" applyAlignment="1" applyProtection="1">
      <alignment horizontal="right"/>
      <protection locked="0"/>
    </xf>
    <xf numFmtId="0" fontId="33" fillId="0" borderId="9" xfId="1" applyFont="1" applyBorder="1" applyAlignment="1">
      <alignment horizontal="center" vertical="center" wrapText="1"/>
    </xf>
    <xf numFmtId="0" fontId="33" fillId="0" borderId="10" xfId="1" applyFont="1" applyBorder="1" applyAlignment="1">
      <alignment horizontal="center" vertical="center" wrapText="1"/>
    </xf>
    <xf numFmtId="0" fontId="33" fillId="0" borderId="11" xfId="1" applyFont="1" applyBorder="1" applyAlignment="1">
      <alignment horizontal="center" vertical="center" wrapText="1"/>
    </xf>
    <xf numFmtId="0" fontId="14" fillId="6" borderId="54" xfId="1" applyFont="1" applyFill="1" applyBorder="1" applyAlignment="1">
      <alignment horizontal="center"/>
    </xf>
    <xf numFmtId="0" fontId="14" fillId="6" borderId="5" xfId="1" applyFont="1" applyFill="1" applyBorder="1" applyAlignment="1">
      <alignment horizontal="center"/>
    </xf>
    <xf numFmtId="0" fontId="14" fillId="6" borderId="55" xfId="1" applyFont="1" applyFill="1" applyBorder="1" applyAlignment="1">
      <alignment horizontal="center"/>
    </xf>
    <xf numFmtId="0" fontId="1" fillId="0" borderId="40" xfId="1" applyBorder="1" applyAlignment="1" applyProtection="1">
      <alignment horizontal="justify" vertical="center" wrapText="1"/>
      <protection locked="0"/>
    </xf>
    <xf numFmtId="0" fontId="1" fillId="0" borderId="20" xfId="1" applyBorder="1" applyAlignment="1" applyProtection="1">
      <alignment horizontal="justify" vertical="center" wrapText="1"/>
      <protection locked="0"/>
    </xf>
    <xf numFmtId="0" fontId="1" fillId="0" borderId="8" xfId="1" applyBorder="1" applyAlignment="1" applyProtection="1">
      <alignment horizontal="justify" vertical="center" wrapText="1"/>
      <protection locked="0"/>
    </xf>
    <xf numFmtId="0" fontId="1" fillId="4" borderId="29" xfId="1" applyFill="1" applyBorder="1" applyAlignment="1">
      <alignment horizontal="center"/>
    </xf>
    <xf numFmtId="0" fontId="11" fillId="4" borderId="9" xfId="1" applyFont="1" applyFill="1" applyBorder="1" applyAlignment="1">
      <alignment horizontal="center" vertical="center"/>
    </xf>
    <xf numFmtId="0" fontId="11" fillId="4" borderId="11" xfId="1" applyFont="1" applyFill="1" applyBorder="1" applyAlignment="1">
      <alignment horizontal="center" vertical="center"/>
    </xf>
    <xf numFmtId="0" fontId="11" fillId="4" borderId="0" xfId="1" applyFont="1" applyFill="1" applyAlignment="1">
      <alignment horizontal="center" vertical="center"/>
    </xf>
    <xf numFmtId="0" fontId="11" fillId="4" borderId="41" xfId="1" applyFont="1" applyFill="1" applyBorder="1" applyAlignment="1">
      <alignment horizontal="center" vertical="center"/>
    </xf>
    <xf numFmtId="0" fontId="1" fillId="4" borderId="0" xfId="1" applyFill="1" applyAlignment="1" applyProtection="1">
      <alignment horizontal="center"/>
      <protection locked="0"/>
    </xf>
    <xf numFmtId="0" fontId="1" fillId="4" borderId="41" xfId="1" applyFill="1" applyBorder="1" applyAlignment="1" applyProtection="1">
      <alignment horizontal="center"/>
      <protection locked="0"/>
    </xf>
    <xf numFmtId="0" fontId="32" fillId="0" borderId="45" xfId="1" applyFont="1" applyBorder="1" applyAlignment="1">
      <alignment horizontal="justify" vertical="center" wrapText="1"/>
    </xf>
    <xf numFmtId="0" fontId="32" fillId="0" borderId="0" xfId="1" applyFont="1" applyAlignment="1">
      <alignment horizontal="justify" vertical="center" wrapText="1"/>
    </xf>
    <xf numFmtId="0" fontId="32" fillId="0" borderId="41" xfId="1" applyFont="1" applyBorder="1" applyAlignment="1">
      <alignment horizontal="justify" vertical="center" wrapText="1"/>
    </xf>
    <xf numFmtId="0" fontId="32" fillId="0" borderId="28" xfId="1" applyFont="1" applyBorder="1" applyAlignment="1">
      <alignment horizontal="justify" vertical="center" wrapText="1"/>
    </xf>
    <xf numFmtId="0" fontId="32" fillId="0" borderId="29" xfId="1" applyFont="1" applyBorder="1" applyAlignment="1">
      <alignment horizontal="justify" vertical="center" wrapText="1"/>
    </xf>
    <xf numFmtId="0" fontId="32" fillId="0" borderId="6" xfId="1" applyFont="1" applyBorder="1" applyAlignment="1">
      <alignment horizontal="justify" vertical="center" wrapText="1"/>
    </xf>
    <xf numFmtId="0" fontId="4" fillId="0" borderId="0" xfId="1" applyFont="1" applyAlignment="1">
      <alignment horizontal="left" vertical="top"/>
    </xf>
    <xf numFmtId="3" fontId="4" fillId="0" borderId="0" xfId="1" applyNumberFormat="1" applyFont="1" applyAlignment="1">
      <alignment horizontal="left" vertical="top"/>
    </xf>
    <xf numFmtId="3" fontId="20" fillId="0" borderId="29" xfId="2" applyNumberFormat="1" applyFont="1" applyBorder="1" applyAlignment="1">
      <alignment horizontal="left" vertical="center"/>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11" xfId="2" applyFont="1" applyBorder="1" applyAlignment="1">
      <alignment horizontal="center" vertical="center" wrapText="1"/>
    </xf>
    <xf numFmtId="0" fontId="1" fillId="0" borderId="45" xfId="1" applyBorder="1" applyAlignment="1">
      <alignment horizontal="center"/>
    </xf>
    <xf numFmtId="0" fontId="1" fillId="0" borderId="41" xfId="1" applyBorder="1" applyAlignment="1">
      <alignment horizontal="center"/>
    </xf>
    <xf numFmtId="0" fontId="1" fillId="0" borderId="45" xfId="1" applyBorder="1" applyAlignment="1">
      <alignment horizontal="right"/>
    </xf>
    <xf numFmtId="0" fontId="1" fillId="0" borderId="41" xfId="1" applyBorder="1" applyAlignment="1">
      <alignment horizontal="right"/>
    </xf>
    <xf numFmtId="0" fontId="34" fillId="0" borderId="21" xfId="2" applyFont="1" applyBorder="1" applyAlignment="1" applyProtection="1">
      <alignment horizontal="left" vertical="top" wrapText="1"/>
      <protection locked="0"/>
    </xf>
    <xf numFmtId="0" fontId="8" fillId="0" borderId="20" xfId="2" applyFont="1" applyBorder="1" applyAlignment="1" applyProtection="1">
      <alignment horizontal="left" vertical="top" wrapText="1"/>
      <protection locked="0"/>
    </xf>
    <xf numFmtId="0" fontId="8" fillId="0" borderId="22" xfId="2" applyFont="1" applyBorder="1" applyAlignment="1" applyProtection="1">
      <alignment horizontal="left" vertical="top" wrapText="1"/>
      <protection locked="0"/>
    </xf>
    <xf numFmtId="0" fontId="1" fillId="0" borderId="9" xfId="1" applyBorder="1" applyAlignment="1" applyProtection="1">
      <alignment horizontal="center"/>
      <protection locked="0"/>
    </xf>
    <xf numFmtId="0" fontId="1" fillId="0" borderId="10" xfId="1" applyBorder="1" applyAlignment="1" applyProtection="1">
      <alignment horizontal="center"/>
      <protection locked="0"/>
    </xf>
    <xf numFmtId="0" fontId="1" fillId="0" borderId="11" xfId="1" applyBorder="1" applyAlignment="1" applyProtection="1">
      <alignment horizontal="center"/>
      <protection locked="0"/>
    </xf>
    <xf numFmtId="0" fontId="8" fillId="0" borderId="21" xfId="2" applyFont="1" applyBorder="1" applyAlignment="1" applyProtection="1">
      <alignment horizontal="center" vertical="center" wrapText="1"/>
      <protection locked="0"/>
    </xf>
    <xf numFmtId="0" fontId="8" fillId="0" borderId="20" xfId="2" applyFont="1" applyBorder="1" applyAlignment="1" applyProtection="1">
      <alignment horizontal="center" vertical="center" wrapText="1"/>
      <protection locked="0"/>
    </xf>
    <xf numFmtId="0" fontId="8" fillId="0" borderId="8" xfId="2" applyFont="1" applyBorder="1" applyAlignment="1" applyProtection="1">
      <alignment horizontal="center" vertical="center" wrapText="1"/>
      <protection locked="0"/>
    </xf>
    <xf numFmtId="0" fontId="8" fillId="0" borderId="8" xfId="2" applyFont="1" applyBorder="1" applyAlignment="1" applyProtection="1">
      <alignment horizontal="left" vertical="top" wrapText="1"/>
      <protection locked="0"/>
    </xf>
    <xf numFmtId="0" fontId="8" fillId="0" borderId="9" xfId="2" applyFont="1" applyBorder="1" applyAlignment="1" applyProtection="1">
      <alignment horizontal="left" vertical="center"/>
      <protection locked="0"/>
    </xf>
    <xf numFmtId="0" fontId="8" fillId="0" borderId="10" xfId="2" applyFont="1" applyBorder="1" applyAlignment="1" applyProtection="1">
      <alignment horizontal="left" vertical="center"/>
      <protection locked="0"/>
    </xf>
    <xf numFmtId="0" fontId="8" fillId="0" borderId="11" xfId="2" applyFont="1" applyBorder="1" applyAlignment="1" applyProtection="1">
      <alignment horizontal="left" vertical="center"/>
      <protection locked="0"/>
    </xf>
    <xf numFmtId="0" fontId="10" fillId="0" borderId="45" xfId="2" applyFont="1" applyBorder="1" applyAlignment="1">
      <alignment horizontal="left" vertical="center"/>
    </xf>
    <xf numFmtId="0" fontId="10" fillId="0" borderId="0" xfId="2" applyFont="1" applyAlignment="1">
      <alignment horizontal="left" vertical="center"/>
    </xf>
    <xf numFmtId="0" fontId="8" fillId="0" borderId="21" xfId="2" applyFont="1" applyBorder="1" applyAlignment="1" applyProtection="1">
      <alignment horizontal="left" vertical="center" wrapText="1"/>
      <protection locked="0"/>
    </xf>
    <xf numFmtId="0" fontId="8" fillId="0" borderId="20" xfId="2" applyFont="1" applyBorder="1" applyAlignment="1" applyProtection="1">
      <alignment horizontal="left" vertical="center" wrapText="1"/>
      <protection locked="0"/>
    </xf>
    <xf numFmtId="0" fontId="8" fillId="0" borderId="22" xfId="2" applyFont="1" applyBorder="1" applyAlignment="1" applyProtection="1">
      <alignment horizontal="left" vertical="center" wrapText="1"/>
      <protection locked="0"/>
    </xf>
    <xf numFmtId="0" fontId="15" fillId="6" borderId="53" xfId="2" applyFont="1" applyFill="1" applyBorder="1" applyAlignment="1">
      <alignment horizontal="center"/>
    </xf>
    <xf numFmtId="0" fontId="15" fillId="6" borderId="3" xfId="2" applyFont="1" applyFill="1" applyBorder="1" applyAlignment="1">
      <alignment horizontal="center"/>
    </xf>
    <xf numFmtId="0" fontId="15" fillId="6" borderId="7" xfId="2" applyFont="1" applyFill="1" applyBorder="1" applyAlignment="1">
      <alignment horizontal="center"/>
    </xf>
    <xf numFmtId="0" fontId="15" fillId="7" borderId="21" xfId="2" applyFont="1" applyFill="1" applyBorder="1" applyAlignment="1">
      <alignment horizontal="center" vertical="center" wrapText="1"/>
    </xf>
    <xf numFmtId="0" fontId="15" fillId="7" borderId="20" xfId="2" applyFont="1" applyFill="1" applyBorder="1" applyAlignment="1">
      <alignment horizontal="center" vertical="center" wrapText="1"/>
    </xf>
    <xf numFmtId="0" fontId="15" fillId="7" borderId="22" xfId="2" applyFont="1" applyFill="1" applyBorder="1" applyAlignment="1">
      <alignment horizontal="center" vertical="center" wrapText="1"/>
    </xf>
    <xf numFmtId="0" fontId="15" fillId="7" borderId="8" xfId="2" applyFont="1" applyFill="1" applyBorder="1" applyAlignment="1">
      <alignment horizontal="center" vertical="center" wrapText="1"/>
    </xf>
    <xf numFmtId="3" fontId="1" fillId="0" borderId="9" xfId="1" applyNumberFormat="1" applyBorder="1" applyAlignment="1" applyProtection="1">
      <alignment horizontal="center"/>
      <protection locked="0"/>
    </xf>
    <xf numFmtId="3" fontId="1" fillId="0" borderId="10" xfId="1" applyNumberFormat="1" applyBorder="1" applyAlignment="1" applyProtection="1">
      <alignment horizontal="center"/>
      <protection locked="0"/>
    </xf>
    <xf numFmtId="3" fontId="1" fillId="0" borderId="11" xfId="1" applyNumberFormat="1" applyBorder="1" applyAlignment="1" applyProtection="1">
      <alignment horizontal="center"/>
      <protection locked="0"/>
    </xf>
    <xf numFmtId="0" fontId="1" fillId="0" borderId="42" xfId="1" applyBorder="1" applyAlignment="1" applyProtection="1">
      <alignment horizontal="center"/>
      <protection locked="0"/>
    </xf>
    <xf numFmtId="0" fontId="1" fillId="0" borderId="44" xfId="1" applyBorder="1" applyAlignment="1" applyProtection="1">
      <alignment horizontal="center"/>
      <protection locked="0"/>
    </xf>
    <xf numFmtId="14" fontId="1" fillId="0" borderId="42" xfId="1" applyNumberFormat="1" applyBorder="1" applyAlignment="1" applyProtection="1">
      <alignment horizontal="center"/>
      <protection locked="0"/>
    </xf>
    <xf numFmtId="14" fontId="1" fillId="0" borderId="43" xfId="1" applyNumberFormat="1" applyBorder="1" applyAlignment="1" applyProtection="1">
      <alignment horizontal="center"/>
      <protection locked="0"/>
    </xf>
    <xf numFmtId="14" fontId="1" fillId="0" borderId="44" xfId="1" applyNumberFormat="1" applyBorder="1" applyAlignment="1" applyProtection="1">
      <alignment horizontal="center"/>
      <protection locked="0"/>
    </xf>
    <xf numFmtId="14" fontId="1" fillId="0" borderId="9" xfId="1" applyNumberFormat="1" applyBorder="1" applyAlignment="1" applyProtection="1">
      <alignment horizontal="center"/>
      <protection locked="0"/>
    </xf>
    <xf numFmtId="14" fontId="1" fillId="0" borderId="10" xfId="1" applyNumberFormat="1" applyBorder="1" applyAlignment="1" applyProtection="1">
      <alignment horizontal="center"/>
      <protection locked="0"/>
    </xf>
    <xf numFmtId="14" fontId="1" fillId="0" borderId="11" xfId="1" applyNumberFormat="1" applyBorder="1" applyAlignment="1" applyProtection="1">
      <alignment horizontal="center"/>
      <protection locked="0"/>
    </xf>
    <xf numFmtId="0" fontId="11" fillId="4" borderId="9" xfId="1" applyFont="1" applyFill="1" applyBorder="1" applyAlignment="1" applyProtection="1">
      <alignment horizontal="center" vertical="center"/>
      <protection locked="0"/>
    </xf>
    <xf numFmtId="0" fontId="11" fillId="4" borderId="11" xfId="1" applyFont="1" applyFill="1" applyBorder="1" applyAlignment="1" applyProtection="1">
      <alignment horizontal="center" vertical="center"/>
      <protection locked="0"/>
    </xf>
    <xf numFmtId="0" fontId="8" fillId="0" borderId="61" xfId="2" applyFont="1" applyBorder="1" applyAlignment="1">
      <alignment horizontal="center" vertical="center" wrapText="1"/>
    </xf>
    <xf numFmtId="0" fontId="8" fillId="0" borderId="62"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64" xfId="2" applyFont="1" applyBorder="1" applyAlignment="1">
      <alignment horizontal="center" vertical="center" wrapText="1"/>
    </xf>
    <xf numFmtId="0" fontId="15" fillId="6" borderId="75" xfId="2" applyFont="1" applyFill="1" applyBorder="1" applyAlignment="1">
      <alignment horizontal="center" vertical="center"/>
    </xf>
    <xf numFmtId="0" fontId="15" fillId="6" borderId="76" xfId="2" applyFont="1" applyFill="1" applyBorder="1" applyAlignment="1">
      <alignment horizontal="center" vertical="center"/>
    </xf>
    <xf numFmtId="0" fontId="15" fillId="6" borderId="77" xfId="2" applyFont="1" applyFill="1" applyBorder="1" applyAlignment="1">
      <alignment horizontal="center" vertical="center"/>
    </xf>
    <xf numFmtId="0" fontId="1" fillId="3" borderId="28" xfId="1" applyFill="1" applyBorder="1" applyAlignment="1" applyProtection="1">
      <alignment horizontal="center"/>
      <protection locked="0"/>
    </xf>
    <xf numFmtId="0" fontId="1" fillId="3" borderId="30" xfId="1" applyFill="1" applyBorder="1" applyAlignment="1" applyProtection="1">
      <alignment horizontal="center"/>
      <protection locked="0"/>
    </xf>
    <xf numFmtId="0" fontId="1" fillId="3" borderId="31" xfId="1" applyFill="1" applyBorder="1" applyAlignment="1" applyProtection="1">
      <alignment horizontal="center"/>
      <protection locked="0"/>
    </xf>
    <xf numFmtId="0" fontId="1" fillId="3" borderId="32" xfId="1" applyFill="1" applyBorder="1" applyAlignment="1" applyProtection="1">
      <alignment horizontal="center"/>
      <protection locked="0"/>
    </xf>
    <xf numFmtId="0" fontId="1" fillId="3" borderId="33" xfId="1" applyFill="1" applyBorder="1" applyAlignment="1" applyProtection="1">
      <alignment horizontal="center"/>
      <protection locked="0"/>
    </xf>
    <xf numFmtId="0" fontId="1" fillId="3" borderId="6" xfId="1" applyFill="1" applyBorder="1" applyAlignment="1" applyProtection="1">
      <alignment horizontal="center"/>
      <protection locked="0"/>
    </xf>
    <xf numFmtId="0" fontId="9" fillId="0" borderId="58" xfId="2" applyFont="1" applyBorder="1" applyAlignment="1">
      <alignment horizontal="center" vertical="center"/>
    </xf>
    <xf numFmtId="0" fontId="9" fillId="0" borderId="59" xfId="2" applyFont="1" applyBorder="1" applyAlignment="1">
      <alignment horizontal="center" vertical="center"/>
    </xf>
    <xf numFmtId="0" fontId="9" fillId="0" borderId="60" xfId="2" applyFont="1" applyBorder="1" applyAlignment="1">
      <alignment horizontal="center" vertical="center"/>
    </xf>
    <xf numFmtId="0" fontId="9" fillId="0" borderId="15" xfId="2" applyFont="1" applyBorder="1" applyAlignment="1">
      <alignment horizontal="center" vertical="center"/>
    </xf>
    <xf numFmtId="0" fontId="9" fillId="0" borderId="16" xfId="2" applyFont="1" applyBorder="1" applyAlignment="1">
      <alignment horizontal="center" vertical="center"/>
    </xf>
    <xf numFmtId="0" fontId="9" fillId="0" borderId="17" xfId="2" applyFont="1" applyBorder="1" applyAlignment="1">
      <alignment horizontal="center" vertical="center"/>
    </xf>
    <xf numFmtId="0" fontId="8" fillId="0" borderId="49" xfId="2" applyFont="1" applyBorder="1" applyAlignment="1">
      <alignment horizontal="center" vertical="center"/>
    </xf>
    <xf numFmtId="0" fontId="8" fillId="0" borderId="27" xfId="2" applyFont="1" applyBorder="1" applyAlignment="1">
      <alignment horizontal="center" vertical="center"/>
    </xf>
    <xf numFmtId="0" fontId="8" fillId="0" borderId="57" xfId="2" applyFont="1" applyBorder="1" applyAlignment="1">
      <alignment horizontal="center" vertical="center"/>
    </xf>
    <xf numFmtId="0" fontId="8" fillId="0" borderId="63" xfId="2" applyFont="1" applyBorder="1" applyAlignment="1">
      <alignment horizontal="center" vertical="center"/>
    </xf>
    <xf numFmtId="0" fontId="8" fillId="0" borderId="35" xfId="2" applyFont="1" applyBorder="1" applyAlignment="1">
      <alignment horizontal="center" vertical="center"/>
    </xf>
    <xf numFmtId="0" fontId="8" fillId="0" borderId="36" xfId="2" applyFont="1" applyBorder="1" applyAlignment="1">
      <alignment horizontal="center" vertical="center"/>
    </xf>
    <xf numFmtId="0" fontId="4" fillId="0" borderId="0" xfId="1" applyFont="1" applyAlignment="1">
      <alignment horizontal="center" vertical="center" wrapText="1"/>
    </xf>
    <xf numFmtId="0" fontId="8" fillId="4" borderId="21" xfId="2" applyFont="1" applyFill="1" applyBorder="1" applyAlignment="1" applyProtection="1">
      <alignment horizontal="left" vertical="center" wrapText="1"/>
      <protection locked="0"/>
    </xf>
    <xf numFmtId="0" fontId="8" fillId="4" borderId="20" xfId="2" applyFont="1" applyFill="1" applyBorder="1" applyAlignment="1" applyProtection="1">
      <alignment horizontal="left" vertical="center" wrapText="1"/>
      <protection locked="0"/>
    </xf>
    <xf numFmtId="0" fontId="8" fillId="4" borderId="22" xfId="2" applyFont="1" applyFill="1" applyBorder="1" applyAlignment="1" applyProtection="1">
      <alignment horizontal="left" vertical="center" wrapText="1"/>
      <protection locked="0"/>
    </xf>
    <xf numFmtId="0" fontId="8" fillId="0" borderId="21" xfId="2" applyFont="1" applyBorder="1" applyAlignment="1" applyProtection="1">
      <alignment horizontal="justify" vertical="top" wrapText="1"/>
      <protection locked="0"/>
    </xf>
    <xf numFmtId="0" fontId="8" fillId="0" borderId="20" xfId="2" applyFont="1" applyBorder="1" applyAlignment="1" applyProtection="1">
      <alignment horizontal="justify" vertical="top" wrapText="1"/>
      <protection locked="0"/>
    </xf>
    <xf numFmtId="0" fontId="8" fillId="0" borderId="22" xfId="2" applyFont="1" applyBorder="1" applyAlignment="1" applyProtection="1">
      <alignment horizontal="justify" vertical="top" wrapText="1"/>
      <protection locked="0"/>
    </xf>
    <xf numFmtId="0" fontId="1" fillId="0" borderId="9" xfId="1" applyBorder="1" applyAlignment="1" applyProtection="1">
      <alignment horizontal="center" vertical="center" wrapText="1"/>
      <protection locked="0"/>
    </xf>
    <xf numFmtId="0" fontId="1" fillId="0" borderId="10" xfId="1" applyBorder="1" applyAlignment="1" applyProtection="1">
      <alignment horizontal="center" vertical="center" wrapText="1"/>
      <protection locked="0"/>
    </xf>
    <xf numFmtId="0" fontId="1" fillId="0" borderId="11" xfId="1" applyBorder="1" applyAlignment="1" applyProtection="1">
      <alignment horizontal="center" vertical="center" wrapText="1"/>
      <protection locked="0"/>
    </xf>
    <xf numFmtId="0" fontId="34" fillId="4" borderId="21" xfId="2" applyFont="1" applyFill="1" applyBorder="1" applyAlignment="1" applyProtection="1">
      <alignment horizontal="left" vertical="top" wrapText="1"/>
      <protection locked="0"/>
    </xf>
    <xf numFmtId="0" fontId="8" fillId="4" borderId="20" xfId="2" applyFont="1" applyFill="1" applyBorder="1" applyAlignment="1" applyProtection="1">
      <alignment horizontal="left" vertical="top" wrapText="1"/>
      <protection locked="0"/>
    </xf>
    <xf numFmtId="0" fontId="8" fillId="4" borderId="8" xfId="2" applyFont="1" applyFill="1" applyBorder="1" applyAlignment="1" applyProtection="1">
      <alignment horizontal="left" vertical="top" wrapText="1"/>
      <protection locked="0"/>
    </xf>
    <xf numFmtId="0" fontId="8" fillId="0" borderId="21" xfId="2" applyFont="1" applyBorder="1" applyAlignment="1" applyProtection="1">
      <alignment horizontal="left" vertical="top" wrapText="1"/>
      <protection locked="0"/>
    </xf>
    <xf numFmtId="0" fontId="8" fillId="0" borderId="21" xfId="2" applyFont="1" applyBorder="1" applyAlignment="1" applyProtection="1">
      <alignment horizontal="justify" vertical="center" wrapText="1"/>
      <protection locked="0"/>
    </xf>
    <xf numFmtId="0" fontId="8" fillId="0" borderId="20" xfId="2" applyFont="1" applyBorder="1" applyAlignment="1" applyProtection="1">
      <alignment horizontal="justify" vertical="center" wrapText="1"/>
      <protection locked="0"/>
    </xf>
    <xf numFmtId="0" fontId="8" fillId="0" borderId="22" xfId="2" applyFont="1" applyBorder="1" applyAlignment="1" applyProtection="1">
      <alignment horizontal="justify" vertical="center" wrapText="1"/>
      <protection locked="0"/>
    </xf>
    <xf numFmtId="0" fontId="34" fillId="0" borderId="21" xfId="2" applyFont="1" applyBorder="1" applyAlignment="1" applyProtection="1">
      <alignment horizontal="left" vertical="center" wrapText="1"/>
      <protection locked="0"/>
    </xf>
    <xf numFmtId="0" fontId="8" fillId="0" borderId="8" xfId="2" applyFont="1" applyBorder="1" applyAlignment="1" applyProtection="1">
      <alignment horizontal="left" vertical="center" wrapText="1"/>
      <protection locked="0"/>
    </xf>
    <xf numFmtId="0" fontId="15" fillId="6" borderId="71" xfId="2" applyFont="1" applyFill="1" applyBorder="1" applyAlignment="1">
      <alignment horizontal="center" vertical="center"/>
    </xf>
    <xf numFmtId="0" fontId="15" fillId="6" borderId="56" xfId="2" applyFont="1" applyFill="1" applyBorder="1" applyAlignment="1">
      <alignment horizontal="center" vertical="center"/>
    </xf>
    <xf numFmtId="0" fontId="15" fillId="6" borderId="72" xfId="2" applyFont="1" applyFill="1" applyBorder="1" applyAlignment="1">
      <alignment horizontal="center" vertical="center"/>
    </xf>
    <xf numFmtId="0" fontId="15" fillId="6" borderId="69" xfId="2" applyFont="1" applyFill="1" applyBorder="1" applyAlignment="1">
      <alignment horizontal="center" vertical="center"/>
    </xf>
    <xf numFmtId="0" fontId="15" fillId="6" borderId="18" xfId="2" applyFont="1" applyFill="1" applyBorder="1" applyAlignment="1">
      <alignment horizontal="center" vertical="center"/>
    </xf>
    <xf numFmtId="0" fontId="15" fillId="6" borderId="70" xfId="2" applyFont="1" applyFill="1" applyBorder="1" applyAlignment="1">
      <alignment horizontal="center" vertical="center"/>
    </xf>
    <xf numFmtId="0" fontId="8" fillId="0" borderId="8" xfId="2" applyFont="1" applyBorder="1" applyAlignment="1" applyProtection="1">
      <alignment horizontal="justify" vertical="top" wrapText="1"/>
      <protection locked="0"/>
    </xf>
    <xf numFmtId="0" fontId="1" fillId="0" borderId="40" xfId="2" applyFont="1" applyBorder="1" applyAlignment="1">
      <alignment horizontal="center" vertical="center" wrapText="1"/>
    </xf>
    <xf numFmtId="0" fontId="1" fillId="0" borderId="20" xfId="2" applyFont="1" applyBorder="1" applyAlignment="1">
      <alignment horizontal="center" vertical="center" wrapText="1"/>
    </xf>
    <xf numFmtId="0" fontId="1" fillId="0" borderId="8" xfId="2" applyFont="1" applyBorder="1" applyAlignment="1">
      <alignment horizontal="center" vertical="center" wrapText="1"/>
    </xf>
    <xf numFmtId="0" fontId="8" fillId="0" borderId="8" xfId="2" applyFont="1" applyBorder="1" applyAlignment="1" applyProtection="1">
      <alignment horizontal="justify" vertical="center" wrapText="1"/>
      <protection locked="0"/>
    </xf>
    <xf numFmtId="0" fontId="20" fillId="0" borderId="65" xfId="2" applyFont="1" applyBorder="1" applyAlignment="1" applyProtection="1">
      <alignment horizontal="left" vertical="top" wrapText="1"/>
      <protection locked="0"/>
    </xf>
    <xf numFmtId="0" fontId="20" fillId="0" borderId="37" xfId="2" applyFont="1" applyBorder="1" applyAlignment="1" applyProtection="1">
      <alignment horizontal="left" vertical="top" wrapText="1"/>
      <protection locked="0"/>
    </xf>
    <xf numFmtId="0" fontId="20" fillId="0" borderId="66" xfId="2" applyFont="1" applyBorder="1" applyAlignment="1" applyProtection="1">
      <alignment horizontal="left" vertical="top" wrapText="1"/>
      <protection locked="0"/>
    </xf>
    <xf numFmtId="0" fontId="10" fillId="0" borderId="67" xfId="2" applyFont="1" applyBorder="1" applyAlignment="1">
      <alignment horizontal="center" vertical="center" wrapText="1"/>
    </xf>
    <xf numFmtId="0" fontId="10" fillId="0" borderId="16" xfId="2" applyFont="1" applyBorder="1" applyAlignment="1">
      <alignment horizontal="center" vertical="center" wrapText="1"/>
    </xf>
    <xf numFmtId="0" fontId="10" fillId="0" borderId="17" xfId="2" applyFont="1" applyBorder="1" applyAlignment="1">
      <alignment horizontal="center" vertical="center" wrapText="1"/>
    </xf>
    <xf numFmtId="9" fontId="10" fillId="0" borderId="15" xfId="7" applyFont="1" applyBorder="1" applyAlignment="1" applyProtection="1">
      <alignment horizontal="center" vertical="center"/>
    </xf>
    <xf numFmtId="9" fontId="10" fillId="0" borderId="16" xfId="7" applyFont="1" applyBorder="1" applyAlignment="1" applyProtection="1">
      <alignment horizontal="center" vertical="center"/>
    </xf>
    <xf numFmtId="9" fontId="10" fillId="0" borderId="68" xfId="7" applyFont="1" applyBorder="1" applyAlignment="1" applyProtection="1">
      <alignment horizontal="center" vertical="center"/>
    </xf>
    <xf numFmtId="0" fontId="1" fillId="0" borderId="40" xfId="2" applyFont="1" applyBorder="1" applyAlignment="1" applyProtection="1">
      <alignment horizontal="justify" vertical="center" wrapText="1"/>
      <protection locked="0"/>
    </xf>
    <xf numFmtId="0" fontId="1" fillId="0" borderId="20" xfId="2" applyFont="1" applyBorder="1" applyAlignment="1" applyProtection="1">
      <alignment horizontal="justify" vertical="center" wrapText="1"/>
      <protection locked="0"/>
    </xf>
    <xf numFmtId="0" fontId="1" fillId="0" borderId="8" xfId="2" applyFont="1" applyBorder="1" applyAlignment="1" applyProtection="1">
      <alignment horizontal="justify" vertical="center" wrapText="1"/>
      <protection locked="0"/>
    </xf>
    <xf numFmtId="0" fontId="37" fillId="0" borderId="21" xfId="2" applyFont="1" applyBorder="1" applyAlignment="1" applyProtection="1">
      <alignment horizontal="left" vertical="top" wrapText="1"/>
      <protection locked="0"/>
    </xf>
    <xf numFmtId="0" fontId="15" fillId="6" borderId="23" xfId="1" applyFont="1" applyFill="1" applyBorder="1" applyAlignment="1"/>
    <xf numFmtId="0" fontId="15" fillId="6" borderId="24" xfId="1" applyFont="1" applyFill="1" applyBorder="1" applyAlignment="1"/>
    <xf numFmtId="0" fontId="15" fillId="7" borderId="13" xfId="1" applyFont="1" applyFill="1" applyBorder="1" applyAlignment="1"/>
    <xf numFmtId="0" fontId="15" fillId="7" borderId="1" xfId="1" applyFont="1" applyFill="1" applyBorder="1" applyAlignment="1"/>
    <xf numFmtId="0" fontId="15" fillId="7" borderId="40" xfId="1" applyFont="1" applyFill="1" applyBorder="1" applyAlignment="1"/>
    <xf numFmtId="0" fontId="15" fillId="7" borderId="20" xfId="1" applyFont="1" applyFill="1" applyBorder="1" applyAlignment="1"/>
    <xf numFmtId="0" fontId="15" fillId="7" borderId="22" xfId="1" applyFont="1" applyFill="1" applyBorder="1" applyAlignment="1"/>
    <xf numFmtId="0" fontId="15" fillId="7" borderId="25" xfId="1" applyFont="1" applyFill="1" applyBorder="1" applyAlignment="1"/>
    <xf numFmtId="0" fontId="15" fillId="7" borderId="26" xfId="1" applyFont="1" applyFill="1" applyBorder="1" applyAlignment="1"/>
  </cellXfs>
  <cellStyles count="12">
    <cellStyle name="Excel Built-in Normal" xfId="2" xr:uid="{00000000-0005-0000-0000-000000000000}"/>
    <cellStyle name="Hyperlink" xfId="11" xr:uid="{00000000-000B-0000-0000-000008000000}"/>
    <cellStyle name="Millares [0]" xfId="10" builtinId="6"/>
    <cellStyle name="Millares 2" xfId="3" xr:uid="{00000000-0005-0000-0000-000003000000}"/>
    <cellStyle name="Moneda" xfId="9" builtinId="4"/>
    <cellStyle name="Moneda [0]" xfId="8" builtinId="7"/>
    <cellStyle name="Moneda 2" xfId="4" xr:uid="{00000000-0005-0000-0000-000006000000}"/>
    <cellStyle name="Normal" xfId="0" builtinId="0"/>
    <cellStyle name="Normal 2" xfId="5" xr:uid="{00000000-0005-0000-0000-000008000000}"/>
    <cellStyle name="Normal 3" xfId="1" xr:uid="{00000000-0005-0000-0000-000009000000}"/>
    <cellStyle name="Porcentaje" xfId="7" builtinId="5"/>
    <cellStyle name="Porcentaje 2" xfId="6"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161927</xdr:colOff>
      <xdr:row>0</xdr:row>
      <xdr:rowOff>57149</xdr:rowOff>
    </xdr:from>
    <xdr:to>
      <xdr:col>6</xdr:col>
      <xdr:colOff>143406</xdr:colOff>
      <xdr:row>1</xdr:row>
      <xdr:rowOff>330993</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1927" y="57149"/>
          <a:ext cx="2019829" cy="6548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11206</xdr:colOff>
      <xdr:row>0</xdr:row>
      <xdr:rowOff>56029</xdr:rowOff>
    </xdr:from>
    <xdr:to>
      <xdr:col>8</xdr:col>
      <xdr:colOff>88620</xdr:colOff>
      <xdr:row>1</xdr:row>
      <xdr:rowOff>347383</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3765" y="56029"/>
          <a:ext cx="2357811" cy="705972"/>
        </a:xfrm>
        <a:prstGeom prst="rect">
          <a:avLst/>
        </a:prstGeom>
      </xdr:spPr>
    </xdr:pic>
    <xdr:clientData/>
  </xdr:twoCellAnchor>
  <xdr:twoCellAnchor editAs="oneCell">
    <xdr:from>
      <xdr:col>3</xdr:col>
      <xdr:colOff>179918</xdr:colOff>
      <xdr:row>70</xdr:row>
      <xdr:rowOff>408901</xdr:rowOff>
    </xdr:from>
    <xdr:to>
      <xdr:col>9</xdr:col>
      <xdr:colOff>42333</xdr:colOff>
      <xdr:row>70</xdr:row>
      <xdr:rowOff>1127331</xdr:rowOff>
    </xdr:to>
    <xdr:pic>
      <xdr:nvPicPr>
        <xdr:cNvPr id="4" name="Imagen 3">
          <a:extLst>
            <a:ext uri="{FF2B5EF4-FFF2-40B4-BE49-F238E27FC236}">
              <a16:creationId xmlns:a16="http://schemas.microsoft.com/office/drawing/2014/main" id="{444E6290-3108-4F41-80B5-EB064F7896DC}"/>
            </a:ext>
          </a:extLst>
        </xdr:cNvPr>
        <xdr:cNvPicPr>
          <a:picLocks noChangeAspect="1"/>
        </xdr:cNvPicPr>
      </xdr:nvPicPr>
      <xdr:blipFill>
        <a:blip xmlns:r="http://schemas.openxmlformats.org/officeDocument/2006/relationships" r:embed="rId2"/>
        <a:stretch>
          <a:fillRect/>
        </a:stretch>
      </xdr:blipFill>
      <xdr:spPr>
        <a:xfrm>
          <a:off x="1058335" y="16167484"/>
          <a:ext cx="1904998" cy="71843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jccmedina@participacionbogota.gov.co"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AM49"/>
  <sheetViews>
    <sheetView showGridLines="0" zoomScale="80" zoomScaleNormal="80" workbookViewId="0">
      <selection activeCell="B10" sqref="B10:W10"/>
    </sheetView>
  </sheetViews>
  <sheetFormatPr defaultColWidth="4.7109375" defaultRowHeight="14.45"/>
  <cols>
    <col min="1" max="1" width="7.140625" style="30" customWidth="1"/>
    <col min="2" max="2" width="5.42578125" style="30" customWidth="1"/>
    <col min="3" max="3" width="3.85546875" style="30" customWidth="1"/>
    <col min="4" max="6" width="4.7109375" style="30"/>
    <col min="7" max="7" width="15.7109375" style="30" customWidth="1"/>
    <col min="8" max="9" width="4.7109375" style="30"/>
    <col min="10" max="11" width="4.140625" style="30" customWidth="1"/>
    <col min="12" max="12" width="4.5703125" style="30" customWidth="1"/>
    <col min="13" max="14" width="4.7109375" style="30"/>
    <col min="15" max="16" width="4" style="30" customWidth="1"/>
    <col min="17" max="17" width="4.7109375" style="30"/>
    <col min="18" max="18" width="3.7109375" style="30" customWidth="1"/>
    <col min="19" max="19" width="4.7109375" style="30"/>
    <col min="20" max="20" width="4.42578125" style="30" customWidth="1"/>
    <col min="21" max="21" width="4.7109375" style="30"/>
    <col min="22" max="22" width="4.7109375" style="30" customWidth="1"/>
    <col min="23" max="24" width="7.140625" style="30" customWidth="1"/>
    <col min="25" max="25" width="6.7109375" style="30" customWidth="1"/>
    <col min="26" max="26" width="6" style="30" customWidth="1"/>
    <col min="27" max="27" width="6.140625" style="30" customWidth="1"/>
    <col min="28" max="29" width="6.85546875" style="30" customWidth="1"/>
    <col min="30" max="30" width="13.140625" style="30" customWidth="1"/>
    <col min="31" max="31" width="15.140625" style="30" customWidth="1"/>
    <col min="32" max="32" width="5.7109375" style="30" customWidth="1"/>
    <col min="33" max="16384" width="4.7109375" style="30"/>
  </cols>
  <sheetData>
    <row r="1" spans="1:39" ht="30" customHeight="1">
      <c r="A1" s="367"/>
      <c r="B1" s="368"/>
      <c r="C1" s="368"/>
      <c r="D1" s="368"/>
      <c r="E1" s="368"/>
      <c r="F1" s="368"/>
      <c r="G1" s="369"/>
      <c r="H1" s="361" t="s">
        <v>0</v>
      </c>
      <c r="I1" s="362"/>
      <c r="J1" s="362"/>
      <c r="K1" s="362"/>
      <c r="L1" s="362"/>
      <c r="M1" s="362"/>
      <c r="N1" s="362"/>
      <c r="O1" s="362"/>
      <c r="P1" s="362"/>
      <c r="Q1" s="362"/>
      <c r="R1" s="362"/>
      <c r="S1" s="362"/>
      <c r="T1" s="362"/>
      <c r="U1" s="362"/>
      <c r="V1" s="362"/>
      <c r="W1" s="362"/>
      <c r="X1" s="362"/>
      <c r="Y1" s="362"/>
      <c r="Z1" s="362"/>
      <c r="AA1" s="363"/>
      <c r="AB1" s="348" t="s">
        <v>1</v>
      </c>
      <c r="AC1" s="348"/>
      <c r="AD1" s="348"/>
      <c r="AE1" s="348"/>
      <c r="AF1" s="349"/>
      <c r="AG1" s="8"/>
      <c r="AH1" s="8"/>
      <c r="AI1" s="8"/>
      <c r="AJ1" s="8"/>
      <c r="AK1" s="8"/>
      <c r="AL1" s="8"/>
      <c r="AM1" s="8"/>
    </row>
    <row r="2" spans="1:39" ht="30" customHeight="1">
      <c r="A2" s="370"/>
      <c r="B2" s="371"/>
      <c r="C2" s="371"/>
      <c r="D2" s="371"/>
      <c r="E2" s="371"/>
      <c r="F2" s="371"/>
      <c r="G2" s="372"/>
      <c r="H2" s="364" t="s">
        <v>2</v>
      </c>
      <c r="I2" s="365"/>
      <c r="J2" s="365"/>
      <c r="K2" s="365"/>
      <c r="L2" s="365"/>
      <c r="M2" s="365"/>
      <c r="N2" s="365"/>
      <c r="O2" s="365"/>
      <c r="P2" s="365"/>
      <c r="Q2" s="365"/>
      <c r="R2" s="365"/>
      <c r="S2" s="365"/>
      <c r="T2" s="365"/>
      <c r="U2" s="365"/>
      <c r="V2" s="365"/>
      <c r="W2" s="365"/>
      <c r="X2" s="365"/>
      <c r="Y2" s="365"/>
      <c r="Z2" s="365"/>
      <c r="AA2" s="366"/>
      <c r="AB2" s="350"/>
      <c r="AC2" s="350"/>
      <c r="AD2" s="350"/>
      <c r="AE2" s="350"/>
      <c r="AF2" s="351"/>
      <c r="AG2" s="8"/>
      <c r="AH2" s="8"/>
      <c r="AI2" s="8"/>
      <c r="AJ2" s="8"/>
      <c r="AK2" s="8"/>
      <c r="AL2" s="8"/>
      <c r="AM2" s="8"/>
    </row>
    <row r="3" spans="1:39">
      <c r="A3" s="92"/>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93"/>
      <c r="AG3" s="8"/>
      <c r="AH3" s="8"/>
      <c r="AI3" s="8"/>
      <c r="AJ3" s="8"/>
      <c r="AK3" s="8"/>
      <c r="AL3" s="8"/>
      <c r="AM3" s="8"/>
    </row>
    <row r="4" spans="1:39" ht="15" thickBot="1">
      <c r="A4" s="92"/>
      <c r="B4" s="183" t="s">
        <v>3</v>
      </c>
      <c r="C4" s="183"/>
      <c r="D4" s="183"/>
      <c r="E4" s="183"/>
      <c r="F4" s="183"/>
      <c r="G4" s="183"/>
      <c r="H4" s="26"/>
      <c r="I4" s="26"/>
      <c r="J4" s="26"/>
      <c r="K4" s="26"/>
      <c r="L4" s="26"/>
      <c r="M4" s="26"/>
      <c r="N4" s="26"/>
      <c r="O4" s="26"/>
      <c r="P4" s="26"/>
      <c r="Q4" s="26"/>
      <c r="R4" s="26"/>
      <c r="S4" s="26"/>
      <c r="T4" s="26"/>
      <c r="U4" s="26"/>
      <c r="V4" s="26"/>
      <c r="W4" s="26"/>
      <c r="X4" s="26"/>
      <c r="Y4" s="26"/>
      <c r="Z4" s="26"/>
      <c r="AA4" s="26"/>
      <c r="AB4" s="26"/>
      <c r="AC4" s="26"/>
      <c r="AD4" s="26"/>
      <c r="AE4" s="26"/>
      <c r="AF4" s="93"/>
      <c r="AG4" s="8"/>
      <c r="AH4" s="8"/>
      <c r="AI4" s="8"/>
      <c r="AJ4" s="8"/>
      <c r="AK4" s="8"/>
      <c r="AL4" s="8"/>
      <c r="AM4" s="8"/>
    </row>
    <row r="5" spans="1:39">
      <c r="A5" s="92"/>
      <c r="B5" s="199" t="s">
        <v>4</v>
      </c>
      <c r="C5" s="200"/>
      <c r="D5" s="200" t="s">
        <v>5</v>
      </c>
      <c r="E5" s="200"/>
      <c r="F5" s="200" t="s">
        <v>6</v>
      </c>
      <c r="G5" s="201"/>
      <c r="H5" s="26"/>
      <c r="I5" s="26"/>
      <c r="J5" s="26"/>
      <c r="K5" s="26"/>
      <c r="L5" s="26"/>
      <c r="M5" s="26"/>
      <c r="N5" s="26"/>
      <c r="O5" s="26"/>
      <c r="P5" s="26"/>
      <c r="Q5" s="26"/>
      <c r="R5" s="26"/>
      <c r="S5" s="26"/>
      <c r="T5" s="26"/>
      <c r="U5" s="26"/>
      <c r="V5" s="26"/>
      <c r="W5" s="26"/>
      <c r="X5" s="26"/>
      <c r="Y5" s="26"/>
      <c r="Z5" s="26"/>
      <c r="AA5" s="26"/>
      <c r="AB5" s="26"/>
      <c r="AC5" s="26"/>
      <c r="AD5" s="26"/>
      <c r="AE5" s="26"/>
      <c r="AF5" s="93"/>
      <c r="AG5" s="8"/>
      <c r="AH5" s="8"/>
      <c r="AI5" s="8"/>
      <c r="AJ5" s="8"/>
      <c r="AK5" s="8"/>
      <c r="AL5" s="8"/>
      <c r="AM5" s="8"/>
    </row>
    <row r="6" spans="1:39" ht="15" thickBot="1">
      <c r="A6" s="92"/>
      <c r="B6" s="355">
        <v>1</v>
      </c>
      <c r="C6" s="356"/>
      <c r="D6" s="357">
        <v>7</v>
      </c>
      <c r="E6" s="358"/>
      <c r="F6" s="359">
        <v>2026</v>
      </c>
      <c r="G6" s="360"/>
      <c r="H6" s="26"/>
      <c r="I6" s="26"/>
      <c r="J6" s="26"/>
      <c r="K6" s="26"/>
      <c r="L6" s="26"/>
      <c r="M6" s="26"/>
      <c r="N6" s="26"/>
      <c r="O6" s="26"/>
      <c r="P6" s="26"/>
      <c r="Q6" s="26"/>
      <c r="R6" s="26"/>
      <c r="S6" s="26"/>
      <c r="T6" s="26"/>
      <c r="U6" s="26"/>
      <c r="V6" s="26"/>
      <c r="W6" s="26"/>
      <c r="X6" s="26"/>
      <c r="Y6" s="26"/>
      <c r="Z6" s="26"/>
      <c r="AA6" s="26"/>
      <c r="AB6" s="26"/>
      <c r="AC6" s="26"/>
      <c r="AD6" s="26"/>
      <c r="AE6" s="26"/>
      <c r="AF6" s="93"/>
      <c r="AG6" s="8"/>
      <c r="AH6" s="8"/>
      <c r="AI6" s="8"/>
      <c r="AJ6" s="8"/>
      <c r="AK6" s="8"/>
      <c r="AL6" s="8"/>
      <c r="AM6" s="8"/>
    </row>
    <row r="7" spans="1:39" ht="15" thickBot="1">
      <c r="A7" s="92"/>
      <c r="B7" s="26"/>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93"/>
      <c r="AG7" s="8"/>
      <c r="AH7" s="8"/>
      <c r="AI7" s="8"/>
      <c r="AJ7" s="8"/>
      <c r="AK7" s="8"/>
      <c r="AL7" s="8"/>
      <c r="AM7" s="8"/>
    </row>
    <row r="8" spans="1:39" ht="15" thickBot="1">
      <c r="A8" s="352" t="s">
        <v>7</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4"/>
      <c r="AG8" s="8"/>
      <c r="AH8" s="8"/>
      <c r="AI8" s="8"/>
      <c r="AJ8" s="8"/>
      <c r="AK8" s="8"/>
      <c r="AL8" s="8"/>
      <c r="AM8" s="8"/>
    </row>
    <row r="9" spans="1:39" s="34" customFormat="1" ht="15" thickBot="1">
      <c r="A9" s="63"/>
      <c r="B9" s="212" t="s">
        <v>8</v>
      </c>
      <c r="C9" s="212"/>
      <c r="D9" s="212"/>
      <c r="E9" s="212"/>
      <c r="F9" s="212"/>
      <c r="G9" s="212"/>
      <c r="H9" s="212"/>
      <c r="I9" s="212"/>
      <c r="J9" s="212"/>
      <c r="K9" s="212"/>
      <c r="L9" s="212"/>
      <c r="M9" s="212"/>
      <c r="N9" s="212"/>
      <c r="O9" s="212"/>
      <c r="P9" s="212"/>
      <c r="Q9" s="212"/>
      <c r="R9" s="212"/>
      <c r="S9" s="212"/>
      <c r="T9" s="212"/>
      <c r="U9" s="212"/>
      <c r="V9" s="212"/>
      <c r="W9" s="212"/>
      <c r="X9" s="2"/>
      <c r="Y9" s="183" t="s">
        <v>9</v>
      </c>
      <c r="Z9" s="183"/>
      <c r="AA9" s="183"/>
      <c r="AB9" s="183"/>
      <c r="AC9" s="183"/>
      <c r="AD9" s="183"/>
      <c r="AE9" s="183"/>
      <c r="AF9" s="64"/>
      <c r="AG9" s="23"/>
      <c r="AH9" s="23"/>
      <c r="AI9" s="23"/>
      <c r="AJ9" s="23"/>
      <c r="AK9" s="23"/>
      <c r="AL9" s="23"/>
      <c r="AM9" s="23"/>
    </row>
    <row r="10" spans="1:39" s="34" customFormat="1" ht="15" thickBot="1">
      <c r="A10" s="88"/>
      <c r="B10" s="313" t="s">
        <v>10</v>
      </c>
      <c r="C10" s="314"/>
      <c r="D10" s="314"/>
      <c r="E10" s="314"/>
      <c r="F10" s="314"/>
      <c r="G10" s="314"/>
      <c r="H10" s="314"/>
      <c r="I10" s="314"/>
      <c r="J10" s="314"/>
      <c r="K10" s="314"/>
      <c r="L10" s="314"/>
      <c r="M10" s="314"/>
      <c r="N10" s="314"/>
      <c r="O10" s="314"/>
      <c r="P10" s="314"/>
      <c r="Q10" s="314"/>
      <c r="R10" s="314"/>
      <c r="S10" s="314"/>
      <c r="T10" s="314"/>
      <c r="U10" s="314"/>
      <c r="V10" s="314"/>
      <c r="W10" s="315"/>
      <c r="X10" s="2"/>
      <c r="Y10" s="83" t="s">
        <v>11</v>
      </c>
      <c r="Z10" s="335">
        <v>79975889</v>
      </c>
      <c r="AA10" s="336"/>
      <c r="AB10" s="336"/>
      <c r="AC10" s="336"/>
      <c r="AD10" s="336"/>
      <c r="AE10" s="337"/>
      <c r="AF10" s="90"/>
      <c r="AG10" s="23"/>
      <c r="AH10" s="23"/>
      <c r="AI10" s="23"/>
      <c r="AJ10" s="23"/>
      <c r="AK10" s="23"/>
      <c r="AL10" s="23"/>
      <c r="AM10" s="23"/>
    </row>
    <row r="11" spans="1:39" s="34" customFormat="1" ht="15" thickBot="1">
      <c r="A11" s="88"/>
      <c r="B11" s="36"/>
      <c r="C11" s="36"/>
      <c r="D11" s="36"/>
      <c r="E11" s="36"/>
      <c r="F11" s="36"/>
      <c r="G11" s="36"/>
      <c r="H11" s="36"/>
      <c r="I11" s="36"/>
      <c r="J11" s="36"/>
      <c r="K11" s="36"/>
      <c r="L11" s="36"/>
      <c r="M11" s="36"/>
      <c r="N11" s="36"/>
      <c r="O11" s="36"/>
      <c r="P11" s="36"/>
      <c r="Q11" s="36"/>
      <c r="R11" s="36"/>
      <c r="S11" s="36"/>
      <c r="T11" s="36"/>
      <c r="U11" s="36"/>
      <c r="V11" s="36"/>
      <c r="W11" s="36"/>
      <c r="X11" s="2"/>
      <c r="Y11" s="2"/>
      <c r="Z11" s="36"/>
      <c r="AA11" s="36"/>
      <c r="AB11" s="36"/>
      <c r="AC11" s="36"/>
      <c r="AD11" s="36"/>
      <c r="AE11" s="36"/>
      <c r="AF11" s="90"/>
      <c r="AG11" s="23"/>
      <c r="AH11" s="23"/>
      <c r="AI11" s="23"/>
      <c r="AJ11" s="23"/>
      <c r="AK11" s="23"/>
      <c r="AL11" s="23"/>
      <c r="AM11" s="23"/>
    </row>
    <row r="12" spans="1:39" s="34" customFormat="1" ht="26.45" thickBot="1">
      <c r="A12" s="54"/>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216" t="s">
        <v>12</v>
      </c>
      <c r="AD12" s="217"/>
      <c r="AE12" s="137" t="s">
        <v>13</v>
      </c>
      <c r="AF12" s="55"/>
      <c r="AG12" s="23"/>
      <c r="AH12" s="23"/>
      <c r="AI12" s="23"/>
      <c r="AJ12" s="23"/>
      <c r="AK12" s="23"/>
      <c r="AL12" s="23"/>
      <c r="AM12" s="23"/>
    </row>
    <row r="13" spans="1:39" s="34" customFormat="1" ht="15" thickBot="1">
      <c r="A13" s="220" t="s">
        <v>14</v>
      </c>
      <c r="B13" s="183"/>
      <c r="C13" s="183"/>
      <c r="D13" s="183"/>
      <c r="E13" s="183"/>
      <c r="F13" s="183"/>
      <c r="G13" s="183"/>
      <c r="H13" s="183"/>
      <c r="I13" s="313" t="s">
        <v>15</v>
      </c>
      <c r="J13" s="314"/>
      <c r="K13" s="314"/>
      <c r="L13" s="314"/>
      <c r="M13" s="314"/>
      <c r="N13" s="314"/>
      <c r="O13" s="314"/>
      <c r="P13" s="314"/>
      <c r="Q13" s="314"/>
      <c r="R13" s="314"/>
      <c r="S13" s="314"/>
      <c r="T13" s="314"/>
      <c r="U13" s="314"/>
      <c r="V13" s="314"/>
      <c r="W13" s="314"/>
      <c r="X13" s="314"/>
      <c r="Y13" s="314"/>
      <c r="Z13" s="315"/>
      <c r="AA13" s="8"/>
      <c r="AB13" s="19"/>
      <c r="AC13" s="338">
        <v>426</v>
      </c>
      <c r="AD13" s="339"/>
      <c r="AE13" s="82">
        <v>2026</v>
      </c>
      <c r="AF13" s="55"/>
      <c r="AG13" s="23"/>
      <c r="AH13" s="23"/>
      <c r="AI13" s="23"/>
      <c r="AJ13" s="23"/>
      <c r="AK13" s="23"/>
      <c r="AL13" s="23"/>
      <c r="AM13" s="23"/>
    </row>
    <row r="14" spans="1:39" s="34" customFormat="1">
      <c r="A14" s="65"/>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66"/>
      <c r="AG14" s="23"/>
      <c r="AH14" s="23"/>
      <c r="AI14" s="23"/>
      <c r="AJ14" s="23"/>
      <c r="AK14" s="23"/>
      <c r="AL14" s="23"/>
      <c r="AM14" s="23"/>
    </row>
    <row r="15" spans="1:39" s="34" customFormat="1" ht="15" thickBot="1">
      <c r="A15" s="65"/>
      <c r="B15" s="8"/>
      <c r="C15" s="8"/>
      <c r="D15" s="8"/>
      <c r="E15" s="8"/>
      <c r="F15" s="8"/>
      <c r="G15" s="8"/>
      <c r="H15" s="8"/>
      <c r="I15" s="195" t="s">
        <v>16</v>
      </c>
      <c r="J15" s="195"/>
      <c r="K15" s="195"/>
      <c r="L15" s="195"/>
      <c r="M15" s="8"/>
      <c r="N15" s="8"/>
      <c r="O15" s="8"/>
      <c r="P15" s="8"/>
      <c r="Q15" s="8"/>
      <c r="R15" s="8"/>
      <c r="S15" s="8"/>
      <c r="T15" s="8"/>
      <c r="U15" s="8"/>
      <c r="V15" s="8"/>
      <c r="W15" s="8"/>
      <c r="X15" s="8"/>
      <c r="Y15" s="8"/>
      <c r="Z15" s="8"/>
      <c r="AA15" s="8"/>
      <c r="AB15" s="195" t="s">
        <v>16</v>
      </c>
      <c r="AC15" s="195"/>
      <c r="AD15" s="195"/>
      <c r="AE15" s="195"/>
      <c r="AF15" s="66"/>
      <c r="AG15" s="23"/>
      <c r="AH15" s="23"/>
      <c r="AI15" s="23"/>
      <c r="AJ15" s="23"/>
      <c r="AK15" s="23"/>
      <c r="AL15" s="23"/>
      <c r="AM15" s="23"/>
    </row>
    <row r="16" spans="1:39" s="34" customFormat="1" ht="15" thickBot="1">
      <c r="A16" s="65"/>
      <c r="B16" s="6" t="s">
        <v>17</v>
      </c>
      <c r="C16" s="8"/>
      <c r="D16" s="5"/>
      <c r="E16" s="8"/>
      <c r="F16" s="8"/>
      <c r="G16" s="8"/>
      <c r="H16" s="8"/>
      <c r="I16" s="340">
        <v>46055</v>
      </c>
      <c r="J16" s="341"/>
      <c r="K16" s="341"/>
      <c r="L16" s="342"/>
      <c r="M16" s="8"/>
      <c r="N16" s="8"/>
      <c r="O16" s="236" t="s">
        <v>18</v>
      </c>
      <c r="P16" s="236"/>
      <c r="Q16" s="236"/>
      <c r="R16" s="236"/>
      <c r="S16" s="236"/>
      <c r="T16" s="236"/>
      <c r="U16" s="236"/>
      <c r="V16" s="236"/>
      <c r="W16" s="236"/>
      <c r="X16" s="236"/>
      <c r="Y16" s="236"/>
      <c r="Z16" s="236"/>
      <c r="AA16" s="89"/>
      <c r="AB16" s="8"/>
      <c r="AC16" s="343">
        <v>46235</v>
      </c>
      <c r="AD16" s="344"/>
      <c r="AE16" s="345"/>
      <c r="AF16" s="66"/>
      <c r="AG16" s="23"/>
      <c r="AH16" s="23"/>
      <c r="AI16" s="23"/>
      <c r="AJ16" s="23"/>
      <c r="AK16" s="23"/>
      <c r="AL16" s="23"/>
      <c r="AM16" s="23"/>
    </row>
    <row r="17" spans="1:39" s="34" customFormat="1" ht="15" thickBot="1">
      <c r="A17" s="65"/>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66"/>
      <c r="AG17" s="23"/>
      <c r="AH17" s="23"/>
      <c r="AI17" s="23"/>
      <c r="AJ17" s="23"/>
      <c r="AK17" s="23"/>
      <c r="AL17" s="23"/>
      <c r="AM17" s="23"/>
    </row>
    <row r="18" spans="1:39" s="34" customFormat="1" ht="15" thickBot="1">
      <c r="A18" s="189" t="s">
        <v>19</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1"/>
      <c r="AG18" s="23"/>
      <c r="AH18" s="23"/>
      <c r="AI18" s="23"/>
      <c r="AJ18" s="23"/>
      <c r="AK18" s="23"/>
      <c r="AL18" s="23"/>
      <c r="AM18" s="23"/>
    </row>
    <row r="19" spans="1:39" s="34" customFormat="1" ht="60.75" customHeight="1" thickBot="1">
      <c r="A19" s="380" t="s">
        <v>20</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2"/>
      <c r="AG19" s="23"/>
      <c r="AH19" s="23"/>
      <c r="AI19" s="23"/>
      <c r="AJ19" s="23"/>
      <c r="AK19" s="23"/>
      <c r="AL19" s="23"/>
      <c r="AM19" s="23"/>
    </row>
    <row r="20" spans="1:39" s="34" customFormat="1" ht="15" thickBot="1">
      <c r="A20" s="85"/>
      <c r="B20" s="8"/>
      <c r="C20" s="8"/>
      <c r="D20" s="8"/>
      <c r="E20" s="8"/>
      <c r="F20" s="8"/>
      <c r="G20" s="8"/>
      <c r="H20" s="8"/>
      <c r="I20" s="8"/>
      <c r="J20" s="219" t="s">
        <v>16</v>
      </c>
      <c r="K20" s="219"/>
      <c r="L20" s="219"/>
      <c r="M20" s="219"/>
      <c r="N20" s="8"/>
      <c r="O20" s="8"/>
      <c r="P20" s="219" t="s">
        <v>16</v>
      </c>
      <c r="Q20" s="219"/>
      <c r="R20" s="219"/>
      <c r="S20" s="219"/>
      <c r="T20" s="86"/>
      <c r="U20" s="86"/>
      <c r="V20" s="86"/>
      <c r="W20" s="86"/>
      <c r="X20" s="86"/>
      <c r="Y20" s="86"/>
      <c r="Z20" s="86"/>
      <c r="AA20" s="86"/>
      <c r="AB20" s="86"/>
      <c r="AC20" s="86"/>
      <c r="AD20" s="86"/>
      <c r="AE20" s="86"/>
      <c r="AF20" s="87"/>
      <c r="AG20" s="23"/>
      <c r="AH20" s="23"/>
      <c r="AI20" s="23"/>
      <c r="AJ20" s="23"/>
      <c r="AK20" s="23"/>
      <c r="AL20" s="23"/>
      <c r="AM20" s="23"/>
    </row>
    <row r="21" spans="1:39" s="34" customFormat="1" ht="15.75" customHeight="1" thickBot="1">
      <c r="A21" s="220" t="s">
        <v>21</v>
      </c>
      <c r="B21" s="183"/>
      <c r="C21" s="183"/>
      <c r="D21" s="183"/>
      <c r="E21" s="183"/>
      <c r="F21" s="183"/>
      <c r="G21" s="183"/>
      <c r="H21" s="6" t="s">
        <v>22</v>
      </c>
      <c r="I21" s="16"/>
      <c r="J21" s="343">
        <v>46174</v>
      </c>
      <c r="K21" s="344"/>
      <c r="L21" s="344"/>
      <c r="M21" s="345"/>
      <c r="N21" s="235" t="s">
        <v>23</v>
      </c>
      <c r="O21" s="236"/>
      <c r="P21" s="343">
        <v>46203</v>
      </c>
      <c r="Q21" s="314"/>
      <c r="R21" s="314"/>
      <c r="S21" s="315"/>
      <c r="T21" s="21"/>
      <c r="U21" s="373" t="s">
        <v>24</v>
      </c>
      <c r="V21" s="373"/>
      <c r="W21" s="373"/>
      <c r="X21" s="346">
        <v>5</v>
      </c>
      <c r="Y21" s="347"/>
      <c r="Z21" s="306" t="s">
        <v>25</v>
      </c>
      <c r="AA21" s="307"/>
      <c r="AB21" s="346">
        <v>7</v>
      </c>
      <c r="AC21" s="347"/>
      <c r="AD21" s="8"/>
      <c r="AE21" s="8"/>
      <c r="AF21" s="66"/>
      <c r="AG21" s="23"/>
      <c r="AH21" s="23"/>
      <c r="AI21" s="23"/>
      <c r="AJ21" s="23"/>
      <c r="AK21" s="23"/>
      <c r="AL21" s="23"/>
      <c r="AM21" s="23"/>
    </row>
    <row r="22" spans="1:39" s="34" customFormat="1" ht="15.75" customHeight="1" thickBot="1">
      <c r="A22" s="65"/>
      <c r="B22" s="2"/>
      <c r="C22" s="8"/>
      <c r="D22" s="8"/>
      <c r="E22" s="8"/>
      <c r="F22" s="8"/>
      <c r="G22" s="8"/>
      <c r="H22" s="2"/>
      <c r="I22" s="16"/>
      <c r="J22" s="129"/>
      <c r="K22" s="129"/>
      <c r="L22" s="129"/>
      <c r="M22" s="129"/>
      <c r="N22" s="84"/>
      <c r="O22" s="84"/>
      <c r="P22" s="129"/>
      <c r="Q22" s="129"/>
      <c r="R22" s="129"/>
      <c r="S22" s="129"/>
      <c r="T22" s="21"/>
      <c r="U22" s="21"/>
      <c r="V22" s="21"/>
      <c r="W22" s="21"/>
      <c r="X22" s="21"/>
      <c r="Y22" s="21"/>
      <c r="Z22" s="8"/>
      <c r="AA22" s="16"/>
      <c r="AB22" s="129"/>
      <c r="AC22" s="129"/>
      <c r="AD22" s="129"/>
      <c r="AE22" s="129"/>
      <c r="AF22" s="66"/>
      <c r="AG22" s="23"/>
      <c r="AH22" s="23"/>
      <c r="AI22" s="23"/>
      <c r="AJ22" s="23"/>
      <c r="AK22" s="23"/>
      <c r="AL22" s="23"/>
      <c r="AM22" s="23"/>
    </row>
    <row r="23" spans="1:39" s="34" customFormat="1" ht="15.75" customHeight="1" thickBot="1">
      <c r="A23" s="306" t="s">
        <v>26</v>
      </c>
      <c r="B23" s="195"/>
      <c r="C23" s="195"/>
      <c r="D23" s="195"/>
      <c r="E23" s="195"/>
      <c r="F23" s="195"/>
      <c r="G23" s="195"/>
      <c r="H23" s="195"/>
      <c r="I23" s="195"/>
      <c r="J23" s="195"/>
      <c r="K23" s="307"/>
      <c r="L23" s="18" t="s">
        <v>27</v>
      </c>
      <c r="M23" s="308" t="s">
        <v>28</v>
      </c>
      <c r="N23" s="309"/>
      <c r="O23" s="313"/>
      <c r="P23" s="314"/>
      <c r="Q23" s="314"/>
      <c r="R23" s="314"/>
      <c r="S23" s="314"/>
      <c r="T23" s="314"/>
      <c r="U23" s="314"/>
      <c r="V23" s="314"/>
      <c r="W23" s="314"/>
      <c r="X23" s="314"/>
      <c r="Y23" s="314"/>
      <c r="Z23" s="314"/>
      <c r="AA23" s="314"/>
      <c r="AB23" s="314"/>
      <c r="AC23" s="314"/>
      <c r="AD23" s="314"/>
      <c r="AE23" s="314"/>
      <c r="AF23" s="315"/>
      <c r="AG23" s="23"/>
      <c r="AH23" s="23"/>
      <c r="AI23" s="23"/>
      <c r="AJ23" s="23"/>
      <c r="AK23" s="23"/>
      <c r="AL23" s="23"/>
      <c r="AM23" s="23"/>
    </row>
    <row r="24" spans="1:39" s="34" customFormat="1" ht="15" thickBot="1">
      <c r="A24" s="94"/>
      <c r="B24" s="25"/>
      <c r="C24" s="25"/>
      <c r="D24" s="25"/>
      <c r="E24" s="25"/>
      <c r="F24" s="25"/>
      <c r="G24" s="25"/>
      <c r="H24" s="25"/>
      <c r="I24" s="25"/>
      <c r="J24" s="25"/>
      <c r="K24" s="25"/>
      <c r="L24" s="25"/>
      <c r="M24" s="25"/>
      <c r="N24" s="25"/>
      <c r="O24" s="25"/>
      <c r="P24" s="25"/>
      <c r="Q24" s="25"/>
      <c r="R24" s="25"/>
      <c r="S24" s="25"/>
      <c r="T24" s="21"/>
      <c r="U24" s="21"/>
      <c r="V24" s="21"/>
      <c r="W24" s="21"/>
      <c r="X24" s="21"/>
      <c r="Y24" s="21"/>
      <c r="Z24" s="25"/>
      <c r="AA24" s="25"/>
      <c r="AB24" s="25"/>
      <c r="AC24" s="25"/>
      <c r="AD24" s="25"/>
      <c r="AE24" s="25"/>
      <c r="AF24" s="95"/>
      <c r="AG24" s="23"/>
      <c r="AH24" s="23"/>
      <c r="AI24" s="23"/>
      <c r="AJ24" s="23"/>
      <c r="AK24" s="23"/>
      <c r="AL24" s="23"/>
      <c r="AM24" s="23"/>
    </row>
    <row r="25" spans="1:39" ht="15" thickBot="1">
      <c r="A25" s="323" t="s">
        <v>29</v>
      </c>
      <c r="B25" s="324"/>
      <c r="C25" s="324"/>
      <c r="D25" s="324"/>
      <c r="E25" s="324"/>
      <c r="F25" s="324"/>
      <c r="G25" s="324"/>
      <c r="H25" s="324"/>
      <c r="I25" s="324"/>
      <c r="J25" s="324"/>
      <c r="K25" s="320" t="s">
        <v>30</v>
      </c>
      <c r="L25" s="321"/>
      <c r="M25" s="321"/>
      <c r="N25" s="321"/>
      <c r="O25" s="321"/>
      <c r="P25" s="321"/>
      <c r="Q25" s="321"/>
      <c r="R25" s="321"/>
      <c r="S25" s="321"/>
      <c r="T25" s="321"/>
      <c r="U25" s="321"/>
      <c r="V25" s="321"/>
      <c r="W25" s="321"/>
      <c r="X25" s="321"/>
      <c r="Y25" s="321"/>
      <c r="Z25" s="321"/>
      <c r="AA25" s="321"/>
      <c r="AB25" s="321"/>
      <c r="AC25" s="321"/>
      <c r="AD25" s="321"/>
      <c r="AE25" s="321"/>
      <c r="AF25" s="322"/>
    </row>
    <row r="26" spans="1:39" ht="15" thickBot="1">
      <c r="A26" s="323" t="s">
        <v>31</v>
      </c>
      <c r="B26" s="324"/>
      <c r="C26" s="324"/>
      <c r="D26" s="324"/>
      <c r="E26" s="324"/>
      <c r="F26" s="324"/>
      <c r="G26" s="324"/>
      <c r="H26" s="324"/>
      <c r="I26" s="324"/>
      <c r="J26" s="324"/>
      <c r="K26" s="320" t="s">
        <v>32</v>
      </c>
      <c r="L26" s="321"/>
      <c r="M26" s="321"/>
      <c r="N26" s="321"/>
      <c r="O26" s="321"/>
      <c r="P26" s="321"/>
      <c r="Q26" s="321"/>
      <c r="R26" s="321"/>
      <c r="S26" s="321"/>
      <c r="T26" s="321"/>
      <c r="U26" s="321"/>
      <c r="V26" s="321"/>
      <c r="W26" s="321"/>
      <c r="X26" s="321"/>
      <c r="Y26" s="321"/>
      <c r="Z26" s="321"/>
      <c r="AA26" s="321"/>
      <c r="AB26" s="321"/>
      <c r="AC26" s="321"/>
      <c r="AD26" s="321"/>
      <c r="AE26" s="321"/>
      <c r="AF26" s="322"/>
    </row>
    <row r="27" spans="1:39">
      <c r="A27" s="328" t="s">
        <v>33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30"/>
    </row>
    <row r="28" spans="1:39" ht="44.25" customHeight="1">
      <c r="A28" s="136" t="s">
        <v>34</v>
      </c>
      <c r="B28" s="331" t="s">
        <v>35</v>
      </c>
      <c r="C28" s="332"/>
      <c r="D28" s="332"/>
      <c r="E28" s="332"/>
      <c r="F28" s="332"/>
      <c r="G28" s="333"/>
      <c r="H28" s="331" t="s">
        <v>36</v>
      </c>
      <c r="I28" s="332"/>
      <c r="J28" s="332"/>
      <c r="K28" s="332"/>
      <c r="L28" s="332"/>
      <c r="M28" s="332"/>
      <c r="N28" s="332"/>
      <c r="O28" s="332"/>
      <c r="P28" s="332"/>
      <c r="Q28" s="332"/>
      <c r="R28" s="332"/>
      <c r="S28" s="332"/>
      <c r="T28" s="332"/>
      <c r="U28" s="332"/>
      <c r="V28" s="333"/>
      <c r="W28" s="331" t="s">
        <v>37</v>
      </c>
      <c r="X28" s="332"/>
      <c r="Y28" s="332"/>
      <c r="Z28" s="332"/>
      <c r="AA28" s="332"/>
      <c r="AB28" s="332"/>
      <c r="AC28" s="332"/>
      <c r="AD28" s="332"/>
      <c r="AE28" s="332"/>
      <c r="AF28" s="334"/>
    </row>
    <row r="29" spans="1:39" ht="409.5" customHeight="1">
      <c r="A29" s="135"/>
      <c r="B29" s="387" t="s">
        <v>38</v>
      </c>
      <c r="C29" s="388"/>
      <c r="D29" s="388"/>
      <c r="E29" s="388"/>
      <c r="F29" s="388"/>
      <c r="G29" s="389"/>
      <c r="H29" s="386" t="s">
        <v>39</v>
      </c>
      <c r="I29" s="311"/>
      <c r="J29" s="311"/>
      <c r="K29" s="311"/>
      <c r="L29" s="311"/>
      <c r="M29" s="311"/>
      <c r="N29" s="311"/>
      <c r="O29" s="311"/>
      <c r="P29" s="311"/>
      <c r="Q29" s="311"/>
      <c r="R29" s="311"/>
      <c r="S29" s="311"/>
      <c r="T29" s="311"/>
      <c r="U29" s="311"/>
      <c r="V29" s="312"/>
      <c r="W29" s="415" t="s">
        <v>40</v>
      </c>
      <c r="X29" s="311"/>
      <c r="Y29" s="311"/>
      <c r="Z29" s="311"/>
      <c r="AA29" s="311"/>
      <c r="AB29" s="311"/>
      <c r="AC29" s="311"/>
      <c r="AD29" s="311"/>
      <c r="AE29" s="311"/>
      <c r="AF29" s="319"/>
    </row>
    <row r="30" spans="1:39" ht="177" customHeight="1">
      <c r="A30" s="96">
        <v>2</v>
      </c>
      <c r="B30" s="387" t="s">
        <v>41</v>
      </c>
      <c r="C30" s="388"/>
      <c r="D30" s="388"/>
      <c r="E30" s="388"/>
      <c r="F30" s="388"/>
      <c r="G30" s="389"/>
      <c r="H30" s="325" t="s">
        <v>42</v>
      </c>
      <c r="I30" s="326"/>
      <c r="J30" s="326"/>
      <c r="K30" s="326"/>
      <c r="L30" s="326"/>
      <c r="M30" s="326"/>
      <c r="N30" s="326"/>
      <c r="O30" s="326"/>
      <c r="P30" s="326"/>
      <c r="Q30" s="326"/>
      <c r="R30" s="326"/>
      <c r="S30" s="326"/>
      <c r="T30" s="326"/>
      <c r="U30" s="326"/>
      <c r="V30" s="327"/>
      <c r="W30" s="390" t="s">
        <v>43</v>
      </c>
      <c r="X30" s="326"/>
      <c r="Y30" s="326"/>
      <c r="Z30" s="326"/>
      <c r="AA30" s="326"/>
      <c r="AB30" s="326"/>
      <c r="AC30" s="326"/>
      <c r="AD30" s="326"/>
      <c r="AE30" s="326"/>
      <c r="AF30" s="391"/>
    </row>
    <row r="31" spans="1:39" ht="148.5" customHeight="1">
      <c r="A31" s="96">
        <v>3</v>
      </c>
      <c r="B31" s="387" t="s">
        <v>44</v>
      </c>
      <c r="C31" s="388"/>
      <c r="D31" s="388"/>
      <c r="E31" s="388"/>
      <c r="F31" s="388"/>
      <c r="G31" s="389"/>
      <c r="H31" s="310" t="s">
        <v>45</v>
      </c>
      <c r="I31" s="311"/>
      <c r="J31" s="311"/>
      <c r="K31" s="311"/>
      <c r="L31" s="311"/>
      <c r="M31" s="311"/>
      <c r="N31" s="311"/>
      <c r="O31" s="311"/>
      <c r="P31" s="311"/>
      <c r="Q31" s="311"/>
      <c r="R31" s="311"/>
      <c r="S31" s="311"/>
      <c r="T31" s="311"/>
      <c r="U31" s="311"/>
      <c r="V31" s="312"/>
      <c r="W31" s="310" t="s">
        <v>46</v>
      </c>
      <c r="X31" s="311"/>
      <c r="Y31" s="311"/>
      <c r="Z31" s="311"/>
      <c r="AA31" s="311"/>
      <c r="AB31" s="311"/>
      <c r="AC31" s="311"/>
      <c r="AD31" s="311"/>
      <c r="AE31" s="311"/>
      <c r="AF31" s="319"/>
    </row>
    <row r="32" spans="1:39" ht="98.25" customHeight="1">
      <c r="A32" s="96">
        <v>4</v>
      </c>
      <c r="B32" s="387" t="s">
        <v>47</v>
      </c>
      <c r="C32" s="388"/>
      <c r="D32" s="388"/>
      <c r="E32" s="388"/>
      <c r="F32" s="388"/>
      <c r="G32" s="389"/>
      <c r="H32" s="325" t="s">
        <v>48</v>
      </c>
      <c r="I32" s="326"/>
      <c r="J32" s="326"/>
      <c r="K32" s="326"/>
      <c r="L32" s="326"/>
      <c r="M32" s="326"/>
      <c r="N32" s="326"/>
      <c r="O32" s="326"/>
      <c r="P32" s="326"/>
      <c r="Q32" s="326"/>
      <c r="R32" s="326"/>
      <c r="S32" s="326"/>
      <c r="T32" s="326"/>
      <c r="U32" s="326"/>
      <c r="V32" s="327"/>
      <c r="W32" s="316" t="s">
        <v>49</v>
      </c>
      <c r="X32" s="317"/>
      <c r="Y32" s="317"/>
      <c r="Z32" s="317"/>
      <c r="AA32" s="317"/>
      <c r="AB32" s="317"/>
      <c r="AC32" s="317"/>
      <c r="AD32" s="317"/>
      <c r="AE32" s="317"/>
      <c r="AF32" s="318"/>
    </row>
    <row r="33" spans="1:32" ht="98.25" customHeight="1">
      <c r="A33" s="96">
        <v>5</v>
      </c>
      <c r="B33" s="387" t="s">
        <v>50</v>
      </c>
      <c r="C33" s="388"/>
      <c r="D33" s="388"/>
      <c r="E33" s="388"/>
      <c r="F33" s="388"/>
      <c r="G33" s="389"/>
      <c r="H33" s="325" t="s">
        <v>51</v>
      </c>
      <c r="I33" s="326"/>
      <c r="J33" s="326"/>
      <c r="K33" s="326"/>
      <c r="L33" s="326"/>
      <c r="M33" s="326"/>
      <c r="N33" s="326"/>
      <c r="O33" s="326"/>
      <c r="P33" s="326"/>
      <c r="Q33" s="326"/>
      <c r="R33" s="326"/>
      <c r="S33" s="326"/>
      <c r="T33" s="326"/>
      <c r="U33" s="326"/>
      <c r="V33" s="327"/>
      <c r="W33" s="316" t="s">
        <v>49</v>
      </c>
      <c r="X33" s="317"/>
      <c r="Y33" s="317"/>
      <c r="Z33" s="317"/>
      <c r="AA33" s="317"/>
      <c r="AB33" s="317"/>
      <c r="AC33" s="317"/>
      <c r="AD33" s="317"/>
      <c r="AE33" s="317"/>
      <c r="AF33" s="318"/>
    </row>
    <row r="34" spans="1:32" ht="126.75" customHeight="1">
      <c r="A34" s="96">
        <v>6</v>
      </c>
      <c r="B34" s="387" t="s">
        <v>52</v>
      </c>
      <c r="C34" s="388"/>
      <c r="D34" s="388"/>
      <c r="E34" s="388"/>
      <c r="F34" s="388"/>
      <c r="G34" s="389"/>
      <c r="H34" s="374" t="s">
        <v>53</v>
      </c>
      <c r="I34" s="375"/>
      <c r="J34" s="375"/>
      <c r="K34" s="375"/>
      <c r="L34" s="375"/>
      <c r="M34" s="375"/>
      <c r="N34" s="375"/>
      <c r="O34" s="375"/>
      <c r="P34" s="375"/>
      <c r="Q34" s="375"/>
      <c r="R34" s="375"/>
      <c r="S34" s="375"/>
      <c r="T34" s="375"/>
      <c r="U34" s="375"/>
      <c r="V34" s="376"/>
      <c r="W34" s="383" t="s">
        <v>54</v>
      </c>
      <c r="X34" s="384"/>
      <c r="Y34" s="384"/>
      <c r="Z34" s="384"/>
      <c r="AA34" s="384"/>
      <c r="AB34" s="384"/>
      <c r="AC34" s="384"/>
      <c r="AD34" s="384"/>
      <c r="AE34" s="384"/>
      <c r="AF34" s="385"/>
    </row>
    <row r="35" spans="1:32" s="35" customFormat="1" ht="30" hidden="1" customHeight="1">
      <c r="A35" s="96">
        <v>7</v>
      </c>
      <c r="B35" s="387"/>
      <c r="C35" s="388"/>
      <c r="D35" s="388"/>
      <c r="E35" s="388"/>
      <c r="F35" s="388"/>
      <c r="G35" s="389"/>
      <c r="H35" s="377"/>
      <c r="I35" s="378"/>
      <c r="J35" s="378"/>
      <c r="K35" s="378"/>
      <c r="L35" s="378"/>
      <c r="M35" s="378"/>
      <c r="N35" s="378"/>
      <c r="O35" s="378"/>
      <c r="P35" s="378"/>
      <c r="Q35" s="378"/>
      <c r="R35" s="378"/>
      <c r="S35" s="378"/>
      <c r="T35" s="378"/>
      <c r="U35" s="378"/>
      <c r="V35" s="379"/>
      <c r="W35" s="377"/>
      <c r="X35" s="378"/>
      <c r="Y35" s="378"/>
      <c r="Z35" s="378"/>
      <c r="AA35" s="378"/>
      <c r="AB35" s="378"/>
      <c r="AC35" s="378"/>
      <c r="AD35" s="378"/>
      <c r="AE35" s="378"/>
      <c r="AF35" s="398"/>
    </row>
    <row r="36" spans="1:32" ht="30" hidden="1" customHeight="1">
      <c r="A36" s="96">
        <v>8</v>
      </c>
      <c r="B36" s="387"/>
      <c r="C36" s="388"/>
      <c r="D36" s="388"/>
      <c r="E36" s="388"/>
      <c r="F36" s="388"/>
      <c r="G36" s="389"/>
      <c r="H36" s="377"/>
      <c r="I36" s="378"/>
      <c r="J36" s="378"/>
      <c r="K36" s="378"/>
      <c r="L36" s="378"/>
      <c r="M36" s="378"/>
      <c r="N36" s="378"/>
      <c r="O36" s="378"/>
      <c r="P36" s="378"/>
      <c r="Q36" s="378"/>
      <c r="R36" s="378"/>
      <c r="S36" s="378"/>
      <c r="T36" s="378"/>
      <c r="U36" s="378"/>
      <c r="V36" s="379"/>
      <c r="W36" s="377"/>
      <c r="X36" s="378"/>
      <c r="Y36" s="378"/>
      <c r="Z36" s="378"/>
      <c r="AA36" s="378"/>
      <c r="AB36" s="378"/>
      <c r="AC36" s="378"/>
      <c r="AD36" s="378"/>
      <c r="AE36" s="378"/>
      <c r="AF36" s="398"/>
    </row>
    <row r="37" spans="1:32" ht="30" hidden="1" customHeight="1">
      <c r="A37" s="96">
        <v>9</v>
      </c>
      <c r="B37" s="387"/>
      <c r="C37" s="388"/>
      <c r="D37" s="388"/>
      <c r="E37" s="388"/>
      <c r="F37" s="388"/>
      <c r="G37" s="389"/>
      <c r="H37" s="387"/>
      <c r="I37" s="388"/>
      <c r="J37" s="388"/>
      <c r="K37" s="388"/>
      <c r="L37" s="388"/>
      <c r="M37" s="388"/>
      <c r="N37" s="388"/>
      <c r="O37" s="388"/>
      <c r="P37" s="388"/>
      <c r="Q37" s="388"/>
      <c r="R37" s="388"/>
      <c r="S37" s="388"/>
      <c r="T37" s="388"/>
      <c r="U37" s="388"/>
      <c r="V37" s="389"/>
      <c r="W37" s="387"/>
      <c r="X37" s="388"/>
      <c r="Y37" s="388"/>
      <c r="Z37" s="388"/>
      <c r="AA37" s="388"/>
      <c r="AB37" s="388"/>
      <c r="AC37" s="388"/>
      <c r="AD37" s="388"/>
      <c r="AE37" s="388"/>
      <c r="AF37" s="402"/>
    </row>
    <row r="38" spans="1:32" ht="30" hidden="1" customHeight="1">
      <c r="A38" s="96">
        <v>10</v>
      </c>
      <c r="B38" s="153"/>
      <c r="C38" s="154"/>
      <c r="D38" s="154"/>
      <c r="E38" s="154"/>
      <c r="F38" s="154"/>
      <c r="G38" s="155"/>
      <c r="H38" s="149"/>
      <c r="I38" s="150"/>
      <c r="J38" s="150"/>
      <c r="K38" s="150"/>
      <c r="L38" s="150"/>
      <c r="M38" s="150"/>
      <c r="N38" s="150"/>
      <c r="O38" s="150"/>
      <c r="P38" s="150"/>
      <c r="Q38" s="150"/>
      <c r="R38" s="150"/>
      <c r="S38" s="150"/>
      <c r="T38" s="150"/>
      <c r="U38" s="150"/>
      <c r="V38" s="151"/>
      <c r="W38" s="149"/>
      <c r="X38" s="150"/>
      <c r="Y38" s="150"/>
      <c r="Z38" s="150"/>
      <c r="AA38" s="150"/>
      <c r="AB38" s="150"/>
      <c r="AC38" s="150"/>
      <c r="AD38" s="150"/>
      <c r="AE38" s="150"/>
      <c r="AF38" s="152"/>
    </row>
    <row r="39" spans="1:32" ht="15" customHeight="1">
      <c r="A39" s="403" t="s">
        <v>55</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5"/>
    </row>
    <row r="40" spans="1:32" customFormat="1" ht="25.5" customHeight="1">
      <c r="A40" s="406" t="s">
        <v>56</v>
      </c>
      <c r="B40" s="407"/>
      <c r="C40" s="407"/>
      <c r="D40" s="407"/>
      <c r="E40" s="407"/>
      <c r="F40" s="407"/>
      <c r="G40" s="407"/>
      <c r="H40" s="407"/>
      <c r="I40" s="407"/>
      <c r="J40" s="407"/>
      <c r="K40" s="407"/>
      <c r="L40" s="408"/>
      <c r="M40" s="409">
        <f>IFERROR(('2. C.S.'!$N$62+'2. C.S.'!$N$63)/'2. C.S.'!$N$61,0)</f>
        <v>0.82777777777777772</v>
      </c>
      <c r="N40" s="410"/>
      <c r="O40" s="410"/>
      <c r="P40" s="410"/>
      <c r="Q40" s="410"/>
      <c r="R40" s="410"/>
      <c r="S40" s="410"/>
      <c r="T40" s="410"/>
      <c r="U40" s="410"/>
      <c r="V40" s="410"/>
      <c r="W40" s="410"/>
      <c r="X40" s="410"/>
      <c r="Y40" s="410"/>
      <c r="Z40" s="410"/>
      <c r="AA40" s="410"/>
      <c r="AB40" s="410"/>
      <c r="AC40" s="410"/>
      <c r="AD40" s="410"/>
      <c r="AE40" s="410"/>
      <c r="AF40" s="411"/>
    </row>
    <row r="41" spans="1:32">
      <c r="A41" s="395" t="s">
        <v>57</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7"/>
    </row>
    <row r="42" spans="1:32" ht="39.75" customHeight="1">
      <c r="A42" s="399" t="s">
        <v>58</v>
      </c>
      <c r="B42" s="400"/>
      <c r="C42" s="400"/>
      <c r="D42" s="400"/>
      <c r="E42" s="400"/>
      <c r="F42" s="400"/>
      <c r="G42" s="400"/>
      <c r="H42" s="400"/>
      <c r="I42" s="400"/>
      <c r="J42" s="400"/>
      <c r="K42" s="400"/>
      <c r="L42" s="400"/>
      <c r="M42" s="400"/>
      <c r="N42" s="400"/>
      <c r="O42" s="400"/>
      <c r="P42" s="400"/>
      <c r="Q42" s="400"/>
      <c r="R42" s="400"/>
      <c r="S42" s="400"/>
      <c r="T42" s="400"/>
      <c r="U42" s="400"/>
      <c r="V42" s="400"/>
      <c r="W42" s="400"/>
      <c r="X42" s="400"/>
      <c r="Y42" s="400"/>
      <c r="Z42" s="400"/>
      <c r="AA42" s="400"/>
      <c r="AB42" s="400"/>
      <c r="AC42" s="400"/>
      <c r="AD42" s="400"/>
      <c r="AE42" s="400"/>
      <c r="AF42" s="401"/>
    </row>
    <row r="43" spans="1:32">
      <c r="A43" s="395" t="s">
        <v>59</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7"/>
    </row>
    <row r="44" spans="1:32" ht="59.25" customHeight="1">
      <c r="A44" s="412"/>
      <c r="B44" s="413"/>
      <c r="C44" s="413"/>
      <c r="D44" s="413"/>
      <c r="E44" s="413"/>
      <c r="F44" s="413"/>
      <c r="G44" s="413"/>
      <c r="H44" s="413"/>
      <c r="I44" s="413"/>
      <c r="J44" s="413"/>
      <c r="K44" s="413"/>
      <c r="L44" s="413"/>
      <c r="M44" s="413"/>
      <c r="N44" s="413"/>
      <c r="O44" s="413"/>
      <c r="P44" s="413"/>
      <c r="Q44" s="413"/>
      <c r="R44" s="413"/>
      <c r="S44" s="413"/>
      <c r="T44" s="413"/>
      <c r="U44" s="413"/>
      <c r="V44" s="413"/>
      <c r="W44" s="413"/>
      <c r="X44" s="413"/>
      <c r="Y44" s="413"/>
      <c r="Z44" s="413"/>
      <c r="AA44" s="413"/>
      <c r="AB44" s="413"/>
      <c r="AC44" s="413"/>
      <c r="AD44" s="413"/>
      <c r="AE44" s="413"/>
      <c r="AF44" s="414"/>
    </row>
    <row r="45" spans="1:32" ht="15" thickBot="1">
      <c r="A45" s="392" t="s">
        <v>60</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4"/>
    </row>
    <row r="46" spans="1:32" ht="75" customHeight="1" thickBot="1">
      <c r="A46" s="100" t="s">
        <v>61</v>
      </c>
      <c r="B46" s="126"/>
      <c r="C46" s="126"/>
      <c r="D46" s="126"/>
      <c r="E46" s="126"/>
      <c r="F46" s="126"/>
      <c r="G46" s="126"/>
      <c r="H46" s="126"/>
      <c r="I46" s="126"/>
      <c r="J46" s="126"/>
      <c r="K46" s="126"/>
      <c r="L46" s="126"/>
      <c r="M46" s="126"/>
      <c r="N46" s="101"/>
      <c r="O46" s="101"/>
      <c r="P46" s="101"/>
      <c r="Q46" s="102"/>
      <c r="R46" s="104" t="s">
        <v>62</v>
      </c>
      <c r="S46" s="127"/>
      <c r="T46" s="128"/>
      <c r="U46" s="128"/>
      <c r="V46" s="128"/>
      <c r="W46" s="128"/>
      <c r="X46" s="128"/>
      <c r="Y46" s="128"/>
      <c r="Z46" s="128"/>
      <c r="AA46" s="128"/>
      <c r="AB46" s="128"/>
      <c r="AC46" s="128"/>
      <c r="AD46" s="128"/>
      <c r="AE46" s="99"/>
      <c r="AF46" s="103"/>
    </row>
    <row r="47" spans="1:32" customFormat="1" ht="18" customHeight="1">
      <c r="A47" s="97"/>
      <c r="B47" s="105" t="str">
        <f>+B10</f>
        <v>REYNEL BERMUDEZ ROLDAN</v>
      </c>
      <c r="Q47" s="98"/>
      <c r="S47" s="105" t="str">
        <f>+K25</f>
        <v>JUAN CAMILO CASTELLANOS</v>
      </c>
      <c r="T47" s="91"/>
      <c r="AF47" s="98"/>
    </row>
    <row r="48" spans="1:32" s="112" customFormat="1" ht="17.25" customHeight="1" thickBot="1">
      <c r="A48" s="106"/>
      <c r="B48" s="140" t="str">
        <f>+Y10</f>
        <v>C.C.</v>
      </c>
      <c r="C48" s="302">
        <f>+Z10</f>
        <v>79975889</v>
      </c>
      <c r="D48" s="302"/>
      <c r="E48" s="302"/>
      <c r="F48" s="302"/>
      <c r="G48" s="302"/>
      <c r="H48" s="302"/>
      <c r="I48" s="302"/>
      <c r="J48" s="302"/>
      <c r="K48" s="107"/>
      <c r="L48" s="107"/>
      <c r="M48" s="107"/>
      <c r="N48" s="107"/>
      <c r="O48" s="107"/>
      <c r="P48" s="107"/>
      <c r="Q48" s="108"/>
      <c r="R48" s="109"/>
      <c r="S48" s="105" t="str">
        <f>+K26</f>
        <v>GERENCIA DE INSTANCIAS Y MECANISMOS DE PARTICAPACIÓN</v>
      </c>
      <c r="T48" s="110"/>
      <c r="U48" s="109"/>
      <c r="V48" s="109"/>
      <c r="W48" s="109"/>
      <c r="X48" s="109"/>
      <c r="Y48" s="109"/>
      <c r="Z48" s="109"/>
      <c r="AA48" s="109"/>
      <c r="AB48" s="109"/>
      <c r="AC48" s="109"/>
      <c r="AD48" s="109"/>
      <c r="AE48" s="109"/>
      <c r="AF48" s="111"/>
    </row>
    <row r="49" spans="1:32" ht="73.5" customHeight="1" thickBot="1">
      <c r="A49" s="303" t="s">
        <v>63</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5"/>
    </row>
  </sheetData>
  <sheetProtection algorithmName="SHA-512" hashValue="po2ZaQ8z6Kg5XyPZuFW+cyYG+CQvW2AbT7l2ouR9D2PKUFLL+fsSc43AFfrXfhM8lUfB+FtUK8edDdQKVTzQAg==" saltValue="KQaBren8iEXbKynpMeGttA==" spinCount="100000" sheet="1" objects="1" scenarios="1" formatCells="0" formatColumns="0" formatRows="0" insertColumns="0" insertRows="0" deleteColumns="0" deleteRows="0"/>
  <protectedRanges>
    <protectedRange algorithmName="SHA-512" hashValue="bVsaAmLsmJXT1jZMX9LUJiwMDeHG8E63gznaxPHAh3bNWmLhME6QGL/Lsg53ylALf14GNIIXWGXz/2V4ahLwnQ==" saltValue="Ivfae65Qtgebcc6BfAs4Lw==" spinCount="100000" sqref="AC29:AF38 AA29:AB38 A29:Z38" name="actividades" securityDescriptor="O:WDG:WDD:(A;;CC;;;BU)"/>
  </protectedRanges>
  <mergeCells count="85">
    <mergeCell ref="A45:AF45"/>
    <mergeCell ref="B35:G35"/>
    <mergeCell ref="B36:G36"/>
    <mergeCell ref="A41:AF41"/>
    <mergeCell ref="W35:AF35"/>
    <mergeCell ref="A42:AF42"/>
    <mergeCell ref="B37:G37"/>
    <mergeCell ref="H36:V36"/>
    <mergeCell ref="W36:AF36"/>
    <mergeCell ref="H37:V37"/>
    <mergeCell ref="W37:AF37"/>
    <mergeCell ref="A39:AF39"/>
    <mergeCell ref="A40:L40"/>
    <mergeCell ref="M40:AF40"/>
    <mergeCell ref="A43:AF43"/>
    <mergeCell ref="A44:AF44"/>
    <mergeCell ref="H34:V34"/>
    <mergeCell ref="H35:V35"/>
    <mergeCell ref="A19:AF19"/>
    <mergeCell ref="K25:AF25"/>
    <mergeCell ref="A26:J26"/>
    <mergeCell ref="W34:AF34"/>
    <mergeCell ref="H32:V32"/>
    <mergeCell ref="H29:V29"/>
    <mergeCell ref="B29:G29"/>
    <mergeCell ref="W33:AF33"/>
    <mergeCell ref="W30:AF30"/>
    <mergeCell ref="B34:G34"/>
    <mergeCell ref="B30:G30"/>
    <mergeCell ref="B31:G31"/>
    <mergeCell ref="B33:G33"/>
    <mergeCell ref="B32:G32"/>
    <mergeCell ref="B28:G28"/>
    <mergeCell ref="A21:G21"/>
    <mergeCell ref="U21:W21"/>
    <mergeCell ref="X21:Y21"/>
    <mergeCell ref="Z21:AA21"/>
    <mergeCell ref="AB1:AF2"/>
    <mergeCell ref="A8:AF8"/>
    <mergeCell ref="B4:G4"/>
    <mergeCell ref="B5:C5"/>
    <mergeCell ref="D5:E5"/>
    <mergeCell ref="F5:G5"/>
    <mergeCell ref="B6:C6"/>
    <mergeCell ref="D6:E6"/>
    <mergeCell ref="F6:G6"/>
    <mergeCell ref="H1:AA1"/>
    <mergeCell ref="H2:AA2"/>
    <mergeCell ref="A1:G2"/>
    <mergeCell ref="AB15:AE15"/>
    <mergeCell ref="I16:L16"/>
    <mergeCell ref="J20:M20"/>
    <mergeCell ref="P20:S20"/>
    <mergeCell ref="J21:M21"/>
    <mergeCell ref="N21:O21"/>
    <mergeCell ref="P21:S21"/>
    <mergeCell ref="O16:Z16"/>
    <mergeCell ref="AC16:AE16"/>
    <mergeCell ref="I15:L15"/>
    <mergeCell ref="A18:AF18"/>
    <mergeCell ref="AB21:AC21"/>
    <mergeCell ref="Y9:AE9"/>
    <mergeCell ref="B10:W10"/>
    <mergeCell ref="Z10:AE10"/>
    <mergeCell ref="A13:H13"/>
    <mergeCell ref="I13:Z13"/>
    <mergeCell ref="AC13:AD13"/>
    <mergeCell ref="B9:W9"/>
    <mergeCell ref="AC12:AD12"/>
    <mergeCell ref="C48:J48"/>
    <mergeCell ref="A49:AF49"/>
    <mergeCell ref="A23:K23"/>
    <mergeCell ref="M23:N23"/>
    <mergeCell ref="H31:V31"/>
    <mergeCell ref="O23:AF23"/>
    <mergeCell ref="W32:AF32"/>
    <mergeCell ref="W31:AF31"/>
    <mergeCell ref="K26:AF26"/>
    <mergeCell ref="A25:J25"/>
    <mergeCell ref="H30:V30"/>
    <mergeCell ref="A27:AF27"/>
    <mergeCell ref="H28:V28"/>
    <mergeCell ref="W28:AF28"/>
    <mergeCell ref="W29:AF29"/>
    <mergeCell ref="H33:V33"/>
  </mergeCells>
  <dataValidations count="1">
    <dataValidation allowBlank="1" showInputMessage="1" showErrorMessage="1" errorTitle="Alto!!!!" error="Debe Diligenciar esta informacion primero en el C.S. Certificado de Supervisión" sqref="B6:C6" xr:uid="{00000000-0002-0000-0000-000000000000}"/>
  </dataValidations>
  <pageMargins left="0.70866141732283472" right="0.70866141732283472" top="0.74803149606299213" bottom="0.74803149606299213" header="0.31496062992125984" footer="0.31496062992125984"/>
  <pageSetup scale="50" fitToHeight="2" orientation="portrait" r:id="rId1"/>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1000000}">
          <x14:formula1>
            <xm:f>'.'!$H$10:$H$13</xm:f>
          </x14:formula1>
          <xm:sqref>Y10</xm:sqref>
        </x14:dataValidation>
        <x14:dataValidation type="list" showInputMessage="1" showErrorMessage="1" xr:uid="{00000000-0002-0000-0000-000002000000}">
          <x14:formula1>
            <xm:f>'.'!$H$2:$H$7</xm:f>
          </x14:formula1>
          <xm:sqref>I13:Z13</xm:sqref>
        </x14:dataValidation>
        <x14:dataValidation type="list" allowBlank="1" showInputMessage="1" showErrorMessage="1" xr:uid="{00000000-0002-0000-0000-000003000000}">
          <x14:formula1>
            <xm:f>'.'!$E$17:$E$18</xm:f>
          </x14:formula1>
          <xm:sqref>L23</xm:sqref>
        </x14:dataValidation>
        <x14:dataValidation type="list" allowBlank="1" showInputMessage="1" showErrorMessage="1" xr:uid="{00000000-0002-0000-0000-000004000000}">
          <x14:formula1>
            <xm:f>'.'!$D$6:$D$11</xm:f>
          </x14:formula1>
          <xm:sqref>O23:AF23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AJ91"/>
  <sheetViews>
    <sheetView showGridLines="0" tabSelected="1" zoomScale="80" zoomScaleNormal="80" workbookViewId="0">
      <selection activeCell="A22" sqref="A22:H22"/>
    </sheetView>
  </sheetViews>
  <sheetFormatPr defaultColWidth="11.42578125" defaultRowHeight="14.45"/>
  <cols>
    <col min="1" max="2" width="4.5703125" style="38" customWidth="1"/>
    <col min="3" max="3" width="4" style="38" customWidth="1"/>
    <col min="4" max="4" width="4.5703125" style="38" customWidth="1"/>
    <col min="5" max="5" width="4.42578125" style="38" customWidth="1"/>
    <col min="6" max="6" width="5" style="38" customWidth="1"/>
    <col min="7" max="7" width="6.28515625" style="38" customWidth="1"/>
    <col min="8" max="8" width="5.5703125" style="38" customWidth="1"/>
    <col min="9" max="9" width="4.5703125" style="38" customWidth="1"/>
    <col min="10" max="10" width="5.140625" style="38" customWidth="1"/>
    <col min="11" max="11" width="4.28515625" style="38" customWidth="1"/>
    <col min="12" max="12" width="4.7109375" style="38" customWidth="1"/>
    <col min="13" max="13" width="6.42578125" style="38" customWidth="1"/>
    <col min="14" max="14" width="7.140625" style="38" customWidth="1"/>
    <col min="15" max="15" width="8" style="38" customWidth="1"/>
    <col min="16" max="16" width="6.140625" style="38" customWidth="1"/>
    <col min="17" max="17" width="5.7109375" style="38" customWidth="1"/>
    <col min="18" max="19" width="8.140625" style="38" customWidth="1"/>
    <col min="20" max="20" width="5.7109375" style="38" customWidth="1"/>
    <col min="21" max="21" width="4.5703125" style="38" customWidth="1"/>
    <col min="22" max="25" width="6" style="38" customWidth="1"/>
    <col min="26" max="26" width="11" style="38" customWidth="1"/>
    <col min="27" max="27" width="6.140625" style="38" customWidth="1"/>
    <col min="28" max="28" width="6" style="38" customWidth="1"/>
    <col min="29" max="29" width="6.140625" style="38" customWidth="1"/>
    <col min="30" max="30" width="6.28515625" style="38" customWidth="1"/>
    <col min="31" max="31" width="17.42578125" style="38" customWidth="1"/>
    <col min="32" max="32" width="4.5703125" style="38" customWidth="1"/>
    <col min="33" max="33" width="2.7109375" style="38" customWidth="1"/>
    <col min="34" max="34" width="17.7109375" style="38" customWidth="1"/>
    <col min="35" max="35" width="16.7109375" style="38" customWidth="1"/>
    <col min="36" max="16384" width="11.42578125" style="38"/>
  </cols>
  <sheetData>
    <row r="1" spans="1:34" ht="33" customHeight="1">
      <c r="A1" s="174"/>
      <c r="B1" s="175"/>
      <c r="C1" s="175"/>
      <c r="D1" s="175"/>
      <c r="E1" s="175"/>
      <c r="F1" s="175"/>
      <c r="G1" s="175"/>
      <c r="H1" s="175"/>
      <c r="I1" s="175"/>
      <c r="J1" s="176"/>
      <c r="K1" s="170" t="s">
        <v>0</v>
      </c>
      <c r="L1" s="170"/>
      <c r="M1" s="170"/>
      <c r="N1" s="170"/>
      <c r="O1" s="170"/>
      <c r="P1" s="170"/>
      <c r="Q1" s="170"/>
      <c r="R1" s="170"/>
      <c r="S1" s="170"/>
      <c r="T1" s="170"/>
      <c r="U1" s="170"/>
      <c r="V1" s="170"/>
      <c r="W1" s="170"/>
      <c r="X1" s="170"/>
      <c r="Y1" s="170"/>
      <c r="Z1" s="170"/>
      <c r="AA1" s="171"/>
      <c r="AB1" s="161" t="s">
        <v>64</v>
      </c>
      <c r="AC1" s="161"/>
      <c r="AD1" s="161"/>
      <c r="AE1" s="161"/>
      <c r="AF1" s="162"/>
      <c r="AG1" s="8"/>
      <c r="AH1" s="8"/>
    </row>
    <row r="2" spans="1:34" ht="33" customHeight="1">
      <c r="A2" s="177"/>
      <c r="B2" s="178"/>
      <c r="C2" s="178"/>
      <c r="D2" s="178"/>
      <c r="E2" s="178"/>
      <c r="F2" s="178"/>
      <c r="G2" s="178"/>
      <c r="H2" s="178"/>
      <c r="I2" s="178"/>
      <c r="J2" s="179"/>
      <c r="K2" s="172" t="s">
        <v>65</v>
      </c>
      <c r="L2" s="172"/>
      <c r="M2" s="172"/>
      <c r="N2" s="172"/>
      <c r="O2" s="172"/>
      <c r="P2" s="172"/>
      <c r="Q2" s="172"/>
      <c r="R2" s="172"/>
      <c r="S2" s="172"/>
      <c r="T2" s="172"/>
      <c r="U2" s="172"/>
      <c r="V2" s="172"/>
      <c r="W2" s="172"/>
      <c r="X2" s="172"/>
      <c r="Y2" s="172"/>
      <c r="Z2" s="172"/>
      <c r="AA2" s="173"/>
      <c r="AB2" s="163"/>
      <c r="AC2" s="163"/>
      <c r="AD2" s="163"/>
      <c r="AE2" s="163"/>
      <c r="AF2" s="164"/>
      <c r="AG2" s="8"/>
      <c r="AH2" s="8"/>
    </row>
    <row r="3" spans="1:34">
      <c r="A3" s="54"/>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55"/>
      <c r="AG3" s="8"/>
      <c r="AH3" s="8"/>
    </row>
    <row r="4" spans="1:34" ht="15" thickBot="1">
      <c r="A4" s="54"/>
      <c r="B4" s="1"/>
      <c r="C4" s="183" t="s">
        <v>3</v>
      </c>
      <c r="D4" s="183"/>
      <c r="E4" s="183"/>
      <c r="F4" s="183"/>
      <c r="G4" s="183"/>
      <c r="H4" s="183"/>
      <c r="I4" s="1"/>
      <c r="J4" s="1"/>
      <c r="K4" s="1"/>
      <c r="L4" s="1"/>
      <c r="M4" s="1"/>
      <c r="N4" s="1"/>
      <c r="O4" s="1"/>
      <c r="P4" s="1"/>
      <c r="Q4" s="1"/>
      <c r="R4" s="1"/>
      <c r="S4" s="1"/>
      <c r="T4" s="1"/>
      <c r="U4" s="1"/>
      <c r="V4" s="1"/>
      <c r="W4" s="1"/>
      <c r="X4" s="1"/>
      <c r="Y4" s="1"/>
      <c r="Z4" s="1"/>
      <c r="AA4" s="1"/>
      <c r="AB4" s="1"/>
      <c r="AC4" s="1"/>
      <c r="AD4" s="1"/>
      <c r="AE4" s="1"/>
      <c r="AF4" s="55"/>
      <c r="AG4" s="8"/>
      <c r="AH4" s="8"/>
    </row>
    <row r="5" spans="1:34">
      <c r="A5" s="54"/>
      <c r="B5" s="1"/>
      <c r="C5" s="199" t="s">
        <v>4</v>
      </c>
      <c r="D5" s="200"/>
      <c r="E5" s="200" t="s">
        <v>5</v>
      </c>
      <c r="F5" s="200"/>
      <c r="G5" s="200" t="s">
        <v>6</v>
      </c>
      <c r="H5" s="201"/>
      <c r="I5" s="1"/>
      <c r="J5" s="1"/>
      <c r="K5" s="1"/>
      <c r="L5" s="1"/>
      <c r="M5" s="1"/>
      <c r="N5" s="1"/>
      <c r="O5" s="1"/>
      <c r="P5" s="1"/>
      <c r="Q5" s="1"/>
      <c r="R5" s="1"/>
      <c r="S5" s="1"/>
      <c r="T5" s="1"/>
      <c r="U5" s="1"/>
      <c r="V5" s="1"/>
      <c r="W5" s="1"/>
      <c r="X5" s="1"/>
      <c r="Y5" s="1"/>
      <c r="Z5" s="1"/>
      <c r="AA5" s="1"/>
      <c r="AB5" s="1"/>
      <c r="AC5" s="1"/>
      <c r="AD5" s="1"/>
      <c r="AE5" s="1"/>
      <c r="AF5" s="55"/>
      <c r="AG5" s="8"/>
      <c r="AH5" s="8"/>
    </row>
    <row r="6" spans="1:34" ht="15" thickBot="1">
      <c r="A6" s="54"/>
      <c r="B6" s="1"/>
      <c r="C6" s="206">
        <f>+'1. I.E.C.'!B6</f>
        <v>1</v>
      </c>
      <c r="D6" s="207"/>
      <c r="E6" s="208">
        <f>+'1. I.E.C.'!D6</f>
        <v>7</v>
      </c>
      <c r="F6" s="209"/>
      <c r="G6" s="210">
        <f>+'1. I.E.C.'!F6</f>
        <v>2026</v>
      </c>
      <c r="H6" s="211"/>
      <c r="I6" s="1"/>
      <c r="J6" s="1"/>
      <c r="K6" s="1"/>
      <c r="L6" s="1"/>
      <c r="M6" s="1"/>
      <c r="N6" s="1"/>
      <c r="O6" s="1"/>
      <c r="P6" s="1"/>
      <c r="Q6" s="1"/>
      <c r="R6" s="1"/>
      <c r="S6" s="1"/>
      <c r="T6" s="1"/>
      <c r="U6" s="1"/>
      <c r="V6" s="1"/>
      <c r="W6" s="1"/>
      <c r="X6" s="1"/>
      <c r="Y6" s="1"/>
      <c r="Z6" s="1"/>
      <c r="AA6" s="1"/>
      <c r="AB6" s="1"/>
      <c r="AC6" s="1"/>
      <c r="AD6" s="1"/>
      <c r="AE6" s="1"/>
      <c r="AF6" s="55"/>
      <c r="AG6" s="8"/>
      <c r="AH6" s="8"/>
    </row>
    <row r="7" spans="1:34">
      <c r="A7" s="5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55"/>
      <c r="AG7" s="8"/>
      <c r="AH7" s="8"/>
    </row>
    <row r="8" spans="1:34" ht="15.6">
      <c r="A8" s="165" t="s">
        <v>66</v>
      </c>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7"/>
      <c r="AG8" s="8"/>
      <c r="AH8" s="8"/>
    </row>
    <row r="9" spans="1:34">
      <c r="A9" s="54"/>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55"/>
      <c r="AG9" s="8"/>
      <c r="AH9" s="8"/>
    </row>
    <row r="10" spans="1:34" ht="15" thickBot="1">
      <c r="A10" s="56"/>
      <c r="B10" s="2"/>
      <c r="C10" s="183" t="s">
        <v>67</v>
      </c>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4"/>
      <c r="AF10" s="57"/>
      <c r="AG10" s="2"/>
      <c r="AH10" s="2"/>
    </row>
    <row r="11" spans="1:34" ht="15" customHeight="1">
      <c r="A11" s="54"/>
      <c r="B11" s="8"/>
      <c r="C11" s="416" t="s">
        <v>68</v>
      </c>
      <c r="D11" s="417"/>
      <c r="E11" s="417"/>
      <c r="F11" s="417"/>
      <c r="G11" s="417"/>
      <c r="H11" s="417"/>
      <c r="I11" s="202" t="str">
        <f>+'1. I.E.C.'!K25</f>
        <v>JUAN CAMILO CASTELLANOS</v>
      </c>
      <c r="J11" s="202"/>
      <c r="K11" s="202"/>
      <c r="L11" s="202"/>
      <c r="M11" s="202"/>
      <c r="N11" s="202"/>
      <c r="O11" s="202"/>
      <c r="P11" s="202"/>
      <c r="Q11" s="202"/>
      <c r="R11" s="202"/>
      <c r="S11" s="202"/>
      <c r="T11" s="202"/>
      <c r="U11" s="202"/>
      <c r="V11" s="202"/>
      <c r="W11" s="202"/>
      <c r="X11" s="202"/>
      <c r="Y11" s="202"/>
      <c r="Z11" s="202"/>
      <c r="AA11" s="202"/>
      <c r="AB11" s="202"/>
      <c r="AC11" s="202"/>
      <c r="AD11" s="203"/>
      <c r="AE11" s="15"/>
      <c r="AF11" s="58"/>
      <c r="AG11" s="8"/>
      <c r="AH11" s="8"/>
    </row>
    <row r="12" spans="1:34" ht="15.75" customHeight="1">
      <c r="A12" s="54"/>
      <c r="B12" s="8"/>
      <c r="C12" s="418" t="s">
        <v>69</v>
      </c>
      <c r="D12" s="419"/>
      <c r="E12" s="419"/>
      <c r="F12" s="419"/>
      <c r="G12" s="419"/>
      <c r="H12" s="419"/>
      <c r="I12" s="204" t="s">
        <v>70</v>
      </c>
      <c r="J12" s="204"/>
      <c r="K12" s="204"/>
      <c r="L12" s="204"/>
      <c r="M12" s="204"/>
      <c r="N12" s="204"/>
      <c r="O12" s="204"/>
      <c r="P12" s="204"/>
      <c r="Q12" s="204"/>
      <c r="R12" s="204"/>
      <c r="S12" s="204"/>
      <c r="T12" s="204"/>
      <c r="U12" s="204"/>
      <c r="V12" s="204"/>
      <c r="W12" s="204"/>
      <c r="X12" s="204"/>
      <c r="Y12" s="204"/>
      <c r="Z12" s="204"/>
      <c r="AA12" s="204"/>
      <c r="AB12" s="204"/>
      <c r="AC12" s="204"/>
      <c r="AD12" s="205"/>
      <c r="AE12" s="15"/>
      <c r="AF12" s="58"/>
      <c r="AG12" s="8"/>
      <c r="AH12" s="8"/>
    </row>
    <row r="13" spans="1:34" ht="15.75" customHeight="1">
      <c r="A13" s="54"/>
      <c r="B13" s="8"/>
      <c r="C13" s="420" t="s">
        <v>31</v>
      </c>
      <c r="D13" s="421"/>
      <c r="E13" s="421"/>
      <c r="F13" s="421"/>
      <c r="G13" s="421"/>
      <c r="H13" s="422"/>
      <c r="I13" s="180" t="str">
        <f>+'1. I.E.C.'!K26</f>
        <v>GERENCIA DE INSTANCIAS Y MECANISMOS DE PARTICAPACIÓN</v>
      </c>
      <c r="J13" s="181"/>
      <c r="K13" s="181"/>
      <c r="L13" s="181"/>
      <c r="M13" s="181"/>
      <c r="N13" s="181"/>
      <c r="O13" s="181"/>
      <c r="P13" s="181"/>
      <c r="Q13" s="181"/>
      <c r="R13" s="181"/>
      <c r="S13" s="181"/>
      <c r="T13" s="181"/>
      <c r="U13" s="181"/>
      <c r="V13" s="181"/>
      <c r="W13" s="181"/>
      <c r="X13" s="181"/>
      <c r="Y13" s="181"/>
      <c r="Z13" s="181"/>
      <c r="AA13" s="181"/>
      <c r="AB13" s="181"/>
      <c r="AC13" s="181"/>
      <c r="AD13" s="182"/>
      <c r="AE13" s="15"/>
      <c r="AF13" s="58"/>
      <c r="AG13" s="8"/>
      <c r="AH13" s="8"/>
    </row>
    <row r="14" spans="1:34">
      <c r="A14" s="54"/>
      <c r="B14" s="8"/>
      <c r="C14" s="423" t="s">
        <v>71</v>
      </c>
      <c r="D14" s="424"/>
      <c r="E14" s="424"/>
      <c r="F14" s="424"/>
      <c r="G14" s="424"/>
      <c r="H14" s="424"/>
      <c r="I14" s="221" t="s">
        <v>72</v>
      </c>
      <c r="J14" s="222"/>
      <c r="K14" s="222"/>
      <c r="L14" s="222"/>
      <c r="M14" s="222"/>
      <c r="N14" s="222"/>
      <c r="O14" s="222"/>
      <c r="P14" s="222"/>
      <c r="Q14" s="222"/>
      <c r="R14" s="222"/>
      <c r="S14" s="222"/>
      <c r="T14" s="222"/>
      <c r="U14" s="222"/>
      <c r="V14" s="222"/>
      <c r="W14" s="222"/>
      <c r="X14" s="222"/>
      <c r="Y14" s="222"/>
      <c r="Z14" s="222"/>
      <c r="AA14" s="222"/>
      <c r="AB14" s="222"/>
      <c r="AC14" s="222"/>
      <c r="AD14" s="223"/>
      <c r="AE14" s="13"/>
      <c r="AF14" s="59"/>
      <c r="AG14" s="8"/>
      <c r="AH14" s="8"/>
    </row>
    <row r="15" spans="1:34" s="46" customFormat="1">
      <c r="A15" s="60"/>
      <c r="B15" s="23"/>
      <c r="C15" s="9"/>
      <c r="D15" s="9"/>
      <c r="E15" s="9"/>
      <c r="F15" s="9"/>
      <c r="G15" s="9"/>
      <c r="H15" s="9"/>
      <c r="I15" s="10"/>
      <c r="J15" s="11"/>
      <c r="K15" s="11"/>
      <c r="L15" s="11"/>
      <c r="M15" s="12"/>
      <c r="N15" s="12"/>
      <c r="O15" s="12"/>
      <c r="P15" s="12"/>
      <c r="Q15" s="12"/>
      <c r="R15" s="12"/>
      <c r="S15" s="12"/>
      <c r="T15" s="12"/>
      <c r="U15" s="12"/>
      <c r="V15" s="12"/>
      <c r="W15" s="12"/>
      <c r="X15" s="12"/>
      <c r="Y15" s="12"/>
      <c r="Z15" s="10"/>
      <c r="AA15" s="13"/>
      <c r="AB15" s="13"/>
      <c r="AC15" s="13"/>
      <c r="AD15" s="13"/>
      <c r="AE15" s="13"/>
      <c r="AF15" s="59"/>
      <c r="AG15" s="23"/>
      <c r="AH15" s="23"/>
    </row>
    <row r="16" spans="1:34">
      <c r="A16" s="61"/>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62"/>
      <c r="AG16" s="8"/>
      <c r="AH16" s="8"/>
    </row>
    <row r="17" spans="1:34" ht="15.6">
      <c r="A17" s="165" t="s">
        <v>73</v>
      </c>
      <c r="B17" s="166"/>
      <c r="C17" s="166"/>
      <c r="D17" s="166"/>
      <c r="E17" s="166"/>
      <c r="F17" s="166"/>
      <c r="G17" s="166"/>
      <c r="H17" s="166"/>
      <c r="I17" s="166"/>
      <c r="J17" s="166"/>
      <c r="K17" s="166"/>
      <c r="L17" s="166"/>
      <c r="M17" s="166"/>
      <c r="N17" s="166"/>
      <c r="O17" s="166"/>
      <c r="P17" s="166"/>
      <c r="Q17" s="166"/>
      <c r="R17" s="166"/>
      <c r="S17" s="166"/>
      <c r="T17" s="166"/>
      <c r="U17" s="166"/>
      <c r="V17" s="166"/>
      <c r="W17" s="166"/>
      <c r="X17" s="166"/>
      <c r="Y17" s="166"/>
      <c r="Z17" s="166"/>
      <c r="AA17" s="166"/>
      <c r="AB17" s="166"/>
      <c r="AC17" s="166"/>
      <c r="AD17" s="166"/>
      <c r="AE17" s="166"/>
      <c r="AF17" s="167"/>
      <c r="AG17" s="8"/>
      <c r="AH17" s="8"/>
    </row>
    <row r="18" spans="1:34" ht="15" thickBot="1">
      <c r="A18" s="63"/>
      <c r="B18" s="212" t="s">
        <v>8</v>
      </c>
      <c r="C18" s="212"/>
      <c r="D18" s="212"/>
      <c r="E18" s="212"/>
      <c r="F18" s="212"/>
      <c r="G18" s="212"/>
      <c r="H18" s="212"/>
      <c r="I18" s="212"/>
      <c r="J18" s="212"/>
      <c r="K18" s="212"/>
      <c r="L18" s="212"/>
      <c r="M18" s="212"/>
      <c r="N18" s="212"/>
      <c r="O18" s="212"/>
      <c r="P18" s="212"/>
      <c r="Q18" s="212"/>
      <c r="R18" s="212"/>
      <c r="S18" s="212"/>
      <c r="T18" s="212"/>
      <c r="U18" s="212"/>
      <c r="V18" s="212"/>
      <c r="W18" s="212"/>
      <c r="X18" s="2"/>
      <c r="Y18" s="183" t="s">
        <v>9</v>
      </c>
      <c r="Z18" s="183"/>
      <c r="AA18" s="183"/>
      <c r="AB18" s="183"/>
      <c r="AC18" s="183"/>
      <c r="AD18" s="183"/>
      <c r="AE18" s="183"/>
      <c r="AF18" s="64"/>
      <c r="AG18" s="2"/>
      <c r="AH18" s="4"/>
    </row>
    <row r="19" spans="1:34" ht="15.75" customHeight="1" thickBot="1">
      <c r="A19" s="88"/>
      <c r="B19" s="196" t="str">
        <f>'1. I.E.C.'!B10:W10</f>
        <v>REYNEL BERMUDEZ ROLDAN</v>
      </c>
      <c r="C19" s="197"/>
      <c r="D19" s="197"/>
      <c r="E19" s="197"/>
      <c r="F19" s="197"/>
      <c r="G19" s="197"/>
      <c r="H19" s="197"/>
      <c r="I19" s="197"/>
      <c r="J19" s="197"/>
      <c r="K19" s="197"/>
      <c r="L19" s="197"/>
      <c r="M19" s="197"/>
      <c r="N19" s="197"/>
      <c r="O19" s="197"/>
      <c r="P19" s="197"/>
      <c r="Q19" s="197"/>
      <c r="R19" s="197"/>
      <c r="S19" s="197"/>
      <c r="T19" s="197"/>
      <c r="U19" s="197"/>
      <c r="V19" s="197"/>
      <c r="W19" s="198"/>
      <c r="X19" s="2"/>
      <c r="Y19" s="138" t="str">
        <f>+'1. I.E.C.'!Y10</f>
        <v>C.C.</v>
      </c>
      <c r="Z19" s="184">
        <f>+'1. I.E.C.'!Z10</f>
        <v>79975889</v>
      </c>
      <c r="AA19" s="185"/>
      <c r="AB19" s="185"/>
      <c r="AC19" s="185"/>
      <c r="AD19" s="185"/>
      <c r="AE19" s="186"/>
      <c r="AF19" s="90"/>
      <c r="AG19" s="2"/>
      <c r="AH19" s="4"/>
    </row>
    <row r="20" spans="1:34" ht="15.75" customHeight="1" thickBot="1">
      <c r="A20" s="88"/>
      <c r="B20" s="129"/>
      <c r="C20" s="129"/>
      <c r="D20" s="129"/>
      <c r="E20" s="129"/>
      <c r="F20" s="129"/>
      <c r="G20" s="129"/>
      <c r="H20" s="129"/>
      <c r="I20" s="129"/>
      <c r="J20" s="129"/>
      <c r="K20" s="129"/>
      <c r="L20" s="129"/>
      <c r="M20" s="129"/>
      <c r="N20" s="129"/>
      <c r="O20" s="129"/>
      <c r="P20" s="129"/>
      <c r="Q20" s="129"/>
      <c r="R20" s="129"/>
      <c r="S20" s="129"/>
      <c r="T20" s="129"/>
      <c r="U20" s="129"/>
      <c r="V20" s="129"/>
      <c r="W20" s="129"/>
      <c r="X20" s="2"/>
      <c r="Y20" s="2"/>
      <c r="Z20" s="129"/>
      <c r="AA20" s="129"/>
      <c r="AB20" s="129"/>
      <c r="AC20" s="129"/>
      <c r="AD20" s="129"/>
      <c r="AE20" s="129"/>
      <c r="AF20" s="90"/>
      <c r="AG20" s="2"/>
      <c r="AH20" s="4"/>
    </row>
    <row r="21" spans="1:34" ht="26.45" thickBot="1">
      <c r="A21" s="54"/>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216" t="s">
        <v>12</v>
      </c>
      <c r="AD21" s="217"/>
      <c r="AE21" s="137" t="s">
        <v>13</v>
      </c>
      <c r="AF21" s="55"/>
      <c r="AG21" s="8"/>
      <c r="AH21" s="8"/>
    </row>
    <row r="22" spans="1:34" ht="15" thickBot="1">
      <c r="A22" s="220" t="s">
        <v>14</v>
      </c>
      <c r="B22" s="183"/>
      <c r="C22" s="183"/>
      <c r="D22" s="183"/>
      <c r="E22" s="183"/>
      <c r="F22" s="183"/>
      <c r="G22" s="183"/>
      <c r="H22" s="183"/>
      <c r="I22" s="192" t="str">
        <f>+'1. I.E.C.'!I13:Z13</f>
        <v xml:space="preserve">PRESTACIÓN DE SERVICIOS PERSONA NATURAL </v>
      </c>
      <c r="J22" s="193"/>
      <c r="K22" s="193"/>
      <c r="L22" s="193"/>
      <c r="M22" s="193"/>
      <c r="N22" s="193"/>
      <c r="O22" s="193"/>
      <c r="P22" s="193"/>
      <c r="Q22" s="193"/>
      <c r="R22" s="193"/>
      <c r="S22" s="193"/>
      <c r="T22" s="193"/>
      <c r="U22" s="193"/>
      <c r="V22" s="193"/>
      <c r="W22" s="193"/>
      <c r="X22" s="193"/>
      <c r="Y22" s="193"/>
      <c r="Z22" s="194"/>
      <c r="AA22" s="8"/>
      <c r="AB22" s="33"/>
      <c r="AC22" s="187">
        <f>+'1. I.E.C.'!AC13:AD13</f>
        <v>426</v>
      </c>
      <c r="AD22" s="188"/>
      <c r="AE22" s="139">
        <f>+'1. I.E.C.'!AE13</f>
        <v>2026</v>
      </c>
      <c r="AF22" s="55"/>
      <c r="AG22" s="8"/>
      <c r="AH22" s="8"/>
    </row>
    <row r="23" spans="1:34">
      <c r="A23" s="65"/>
      <c r="B23" s="8"/>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66"/>
      <c r="AG23" s="8"/>
      <c r="AH23" s="8"/>
    </row>
    <row r="24" spans="1:34" ht="15" thickBot="1">
      <c r="A24" s="65"/>
      <c r="B24" s="8"/>
      <c r="C24" s="8"/>
      <c r="D24" s="8"/>
      <c r="E24" s="8"/>
      <c r="F24" s="8"/>
      <c r="G24" s="8"/>
      <c r="H24" s="8"/>
      <c r="I24" s="195" t="s">
        <v>16</v>
      </c>
      <c r="J24" s="195"/>
      <c r="K24" s="195"/>
      <c r="L24" s="195"/>
      <c r="M24" s="8"/>
      <c r="N24" s="8"/>
      <c r="O24" s="8"/>
      <c r="P24" s="8"/>
      <c r="Q24" s="8"/>
      <c r="R24" s="8"/>
      <c r="S24" s="8"/>
      <c r="T24" s="8"/>
      <c r="U24" s="8"/>
      <c r="V24" s="8"/>
      <c r="W24" s="8"/>
      <c r="X24" s="8"/>
      <c r="Y24" s="8"/>
      <c r="Z24" s="8"/>
      <c r="AA24" s="8"/>
      <c r="AB24" s="8"/>
      <c r="AC24" s="219" t="s">
        <v>16</v>
      </c>
      <c r="AD24" s="219"/>
      <c r="AE24" s="219"/>
      <c r="AF24" s="66"/>
      <c r="AG24" s="8"/>
      <c r="AH24" s="8"/>
    </row>
    <row r="25" spans="1:34" ht="15" thickBot="1">
      <c r="A25" s="65"/>
      <c r="B25" s="6" t="s">
        <v>17</v>
      </c>
      <c r="C25" s="8"/>
      <c r="D25" s="5"/>
      <c r="E25" s="8"/>
      <c r="F25" s="8"/>
      <c r="G25" s="8"/>
      <c r="H25" s="8"/>
      <c r="I25" s="224">
        <f>+'1. I.E.C.'!I16</f>
        <v>46055</v>
      </c>
      <c r="J25" s="225"/>
      <c r="K25" s="225"/>
      <c r="L25" s="188"/>
      <c r="M25" s="8"/>
      <c r="N25" s="8"/>
      <c r="O25" s="8"/>
      <c r="P25" s="2"/>
      <c r="R25" s="2"/>
      <c r="S25" s="8"/>
      <c r="T25" s="6" t="s">
        <v>18</v>
      </c>
      <c r="U25" s="8"/>
      <c r="V25" s="5"/>
      <c r="W25" s="8"/>
      <c r="X25" s="8"/>
      <c r="Y25" s="8"/>
      <c r="Z25" s="8"/>
      <c r="AA25" s="8"/>
      <c r="AB25" s="47"/>
      <c r="AC25" s="218">
        <f>+'1. I.E.C.'!AC16</f>
        <v>46235</v>
      </c>
      <c r="AD25" s="197"/>
      <c r="AE25" s="198"/>
      <c r="AF25" s="66"/>
      <c r="AG25" s="8"/>
      <c r="AH25" s="8"/>
    </row>
    <row r="26" spans="1:34" ht="15" thickBot="1">
      <c r="A26" s="65"/>
      <c r="B26" s="8"/>
      <c r="C26" s="8"/>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66"/>
      <c r="AG26" s="8"/>
      <c r="AH26" s="8"/>
    </row>
    <row r="27" spans="1:34" ht="15" thickBot="1">
      <c r="A27" s="189" t="s">
        <v>19</v>
      </c>
      <c r="B27" s="190"/>
      <c r="C27" s="190"/>
      <c r="D27" s="190"/>
      <c r="E27" s="190"/>
      <c r="F27" s="190"/>
      <c r="G27" s="190"/>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191"/>
      <c r="AG27" s="8"/>
      <c r="AH27" s="8"/>
    </row>
    <row r="28" spans="1:34" s="48" customFormat="1" ht="62.25" customHeight="1" thickBot="1">
      <c r="A28" s="226" t="str">
        <f>+'1. I.E.C.'!A19</f>
        <v>Prestar servicios técnicos al Instituto Distrital de la Participación y Acción Comunal para brindar apoyo operativo y territorial en el desarrollo del modelo de intervención territorial y en la ejecución de acciones misionales en territorio</v>
      </c>
      <c r="B28" s="227"/>
      <c r="C28" s="227"/>
      <c r="D28" s="227"/>
      <c r="E28" s="227"/>
      <c r="F28" s="227"/>
      <c r="G28" s="227"/>
      <c r="H28" s="227"/>
      <c r="I28" s="227"/>
      <c r="J28" s="227"/>
      <c r="K28" s="227"/>
      <c r="L28" s="227"/>
      <c r="M28" s="227"/>
      <c r="N28" s="227"/>
      <c r="O28" s="227"/>
      <c r="P28" s="227"/>
      <c r="Q28" s="227"/>
      <c r="R28" s="227"/>
      <c r="S28" s="227"/>
      <c r="T28" s="227"/>
      <c r="U28" s="227"/>
      <c r="V28" s="227"/>
      <c r="W28" s="227"/>
      <c r="X28" s="227"/>
      <c r="Y28" s="227"/>
      <c r="Z28" s="227"/>
      <c r="AA28" s="227"/>
      <c r="AB28" s="227"/>
      <c r="AC28" s="227"/>
      <c r="AD28" s="227"/>
      <c r="AE28" s="227"/>
      <c r="AF28" s="228"/>
      <c r="AG28" s="41"/>
      <c r="AH28" s="41"/>
    </row>
    <row r="29" spans="1:34">
      <c r="A29" s="65"/>
      <c r="B29" s="8"/>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66"/>
      <c r="AG29" s="8"/>
      <c r="AH29" s="8"/>
    </row>
    <row r="30" spans="1:34" ht="15.6">
      <c r="A30" s="165" t="s">
        <v>74</v>
      </c>
      <c r="B30" s="166"/>
      <c r="C30" s="166"/>
      <c r="D30" s="166"/>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6"/>
      <c r="AD30" s="166"/>
      <c r="AE30" s="166"/>
      <c r="AF30" s="167"/>
      <c r="AG30" s="8"/>
      <c r="AH30" s="8"/>
    </row>
    <row r="31" spans="1:34" s="46" customFormat="1" ht="15.95" thickBot="1">
      <c r="A31" s="67"/>
      <c r="B31" s="49"/>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68"/>
      <c r="AG31" s="23"/>
      <c r="AH31" s="23"/>
    </row>
    <row r="32" spans="1:34" ht="15" thickBot="1">
      <c r="A32" s="65"/>
      <c r="B32" s="8"/>
      <c r="C32" s="8"/>
      <c r="D32" s="8"/>
      <c r="E32" s="8"/>
      <c r="F32" s="8"/>
      <c r="G32" s="8"/>
      <c r="H32" s="8"/>
      <c r="I32" s="8"/>
      <c r="J32" s="219" t="s">
        <v>16</v>
      </c>
      <c r="K32" s="219"/>
      <c r="L32" s="219"/>
      <c r="M32" s="219"/>
      <c r="N32" s="8"/>
      <c r="O32" s="8"/>
      <c r="P32" s="219" t="s">
        <v>16</v>
      </c>
      <c r="Q32" s="219"/>
      <c r="R32" s="219"/>
      <c r="S32" s="219"/>
      <c r="T32" s="8"/>
      <c r="U32" s="237" t="s">
        <v>75</v>
      </c>
      <c r="V32" s="237"/>
      <c r="W32" s="237"/>
      <c r="X32" s="237"/>
      <c r="Y32" s="237"/>
      <c r="Z32" s="238"/>
      <c r="AA32" s="39" t="s">
        <v>27</v>
      </c>
      <c r="AB32" s="8"/>
      <c r="AC32" s="8"/>
      <c r="AD32" s="8"/>
      <c r="AE32" s="8"/>
      <c r="AF32" s="66"/>
      <c r="AG32" s="8"/>
      <c r="AH32" s="8"/>
    </row>
    <row r="33" spans="1:34" ht="15" thickBot="1">
      <c r="A33" s="65"/>
      <c r="B33" s="6" t="s">
        <v>76</v>
      </c>
      <c r="C33" s="5"/>
      <c r="D33" s="8"/>
      <c r="E33" s="8"/>
      <c r="F33" s="8"/>
      <c r="G33" s="8"/>
      <c r="H33" s="6" t="s">
        <v>22</v>
      </c>
      <c r="I33" s="16"/>
      <c r="J33" s="218">
        <f>+'1. I.E.C.'!J21</f>
        <v>46174</v>
      </c>
      <c r="K33" s="197"/>
      <c r="L33" s="197"/>
      <c r="M33" s="198"/>
      <c r="N33" s="235" t="s">
        <v>23</v>
      </c>
      <c r="O33" s="236"/>
      <c r="P33" s="218">
        <f>+'1. I.E.C.'!P21</f>
        <v>46203</v>
      </c>
      <c r="Q33" s="197"/>
      <c r="R33" s="197"/>
      <c r="S33" s="198"/>
      <c r="T33" s="8"/>
      <c r="U33" s="5" t="s">
        <v>77</v>
      </c>
      <c r="V33" s="5"/>
      <c r="W33" s="5"/>
      <c r="X33" s="5"/>
      <c r="Y33" s="5"/>
      <c r="Z33" s="5"/>
      <c r="AA33" s="39" t="s">
        <v>27</v>
      </c>
      <c r="AB33" s="8"/>
      <c r="AC33" s="8"/>
      <c r="AD33" s="8"/>
      <c r="AE33" s="8"/>
      <c r="AF33" s="69"/>
      <c r="AG33" s="8"/>
      <c r="AH33" s="8"/>
    </row>
    <row r="34" spans="1:34" ht="15" thickBot="1">
      <c r="A34" s="65"/>
      <c r="B34" s="8"/>
      <c r="C34" s="8"/>
      <c r="D34" s="8"/>
      <c r="E34" s="8"/>
      <c r="F34" s="8"/>
      <c r="G34" s="8"/>
      <c r="H34" s="8"/>
      <c r="I34" s="8"/>
      <c r="J34" s="8"/>
      <c r="K34" s="8"/>
      <c r="L34" s="8"/>
      <c r="M34" s="8"/>
      <c r="N34" s="8"/>
      <c r="O34" s="8"/>
      <c r="P34" s="8"/>
      <c r="Q34" s="8"/>
      <c r="R34" s="8"/>
      <c r="S34" s="8"/>
      <c r="T34" s="8"/>
      <c r="U34" s="5" t="s">
        <v>78</v>
      </c>
      <c r="V34" s="5"/>
      <c r="W34" s="5"/>
      <c r="X34" s="5"/>
      <c r="Y34" s="5"/>
      <c r="Z34" s="5"/>
      <c r="AA34" s="39" t="s">
        <v>27</v>
      </c>
      <c r="AB34" s="141" t="s">
        <v>28</v>
      </c>
      <c r="AC34" s="213"/>
      <c r="AD34" s="214"/>
      <c r="AE34" s="214"/>
      <c r="AF34" s="215"/>
      <c r="AG34" s="8"/>
      <c r="AH34" s="8"/>
    </row>
    <row r="35" spans="1:34">
      <c r="A35" s="65"/>
      <c r="B35" s="8"/>
      <c r="C35" s="8"/>
      <c r="D35" s="8"/>
      <c r="E35" s="8"/>
      <c r="F35" s="8"/>
      <c r="G35" s="8"/>
      <c r="H35" s="8"/>
      <c r="I35" s="8"/>
      <c r="J35" s="8"/>
      <c r="K35" s="8"/>
      <c r="L35" s="8"/>
      <c r="M35" s="8"/>
      <c r="N35" s="8"/>
      <c r="O35" s="8"/>
      <c r="P35" s="8"/>
      <c r="Q35" s="8"/>
      <c r="R35" s="8"/>
      <c r="S35" s="8"/>
      <c r="T35" s="8"/>
      <c r="U35" s="8"/>
      <c r="V35" s="8"/>
      <c r="W35" s="8"/>
      <c r="X35" s="8"/>
      <c r="Y35" s="8"/>
      <c r="Z35" s="8"/>
      <c r="AA35" s="8"/>
      <c r="AB35" s="16"/>
      <c r="AC35" s="129"/>
      <c r="AD35" s="129"/>
      <c r="AE35" s="129"/>
      <c r="AF35" s="131"/>
      <c r="AG35" s="8"/>
      <c r="AH35" s="8"/>
    </row>
    <row r="36" spans="1:34">
      <c r="A36" s="65"/>
      <c r="B36" s="8"/>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66"/>
      <c r="AG36" s="8"/>
      <c r="AH36" s="8"/>
    </row>
    <row r="37" spans="1:34" ht="15" customHeight="1">
      <c r="A37" s="229" t="s">
        <v>79</v>
      </c>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c r="AD37" s="230"/>
      <c r="AE37" s="230"/>
      <c r="AF37" s="231"/>
      <c r="AG37" s="8"/>
      <c r="AH37" s="8"/>
    </row>
    <row r="38" spans="1:34">
      <c r="A38" s="232"/>
      <c r="B38" s="233"/>
      <c r="C38" s="233"/>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4"/>
      <c r="AG38" s="8"/>
      <c r="AH38" s="8"/>
    </row>
    <row r="39" spans="1:34" ht="15" thickBot="1">
      <c r="A39" s="70"/>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71"/>
      <c r="AG39" s="8"/>
      <c r="AH39" s="8"/>
    </row>
    <row r="40" spans="1:34" ht="15" thickBot="1">
      <c r="A40" s="65"/>
      <c r="B40" s="212" t="s">
        <v>80</v>
      </c>
      <c r="C40" s="212"/>
      <c r="D40" s="212"/>
      <c r="E40" s="212"/>
      <c r="F40" s="212"/>
      <c r="G40" s="212"/>
      <c r="H40" s="212"/>
      <c r="I40" s="212"/>
      <c r="J40" s="212"/>
      <c r="K40" s="8"/>
      <c r="L40" s="142" t="s">
        <v>81</v>
      </c>
      <c r="M40" s="19"/>
      <c r="N40" s="19"/>
      <c r="O40" s="19"/>
      <c r="P40" s="19"/>
      <c r="Q40" s="41"/>
      <c r="R40" s="50"/>
      <c r="S40" s="41"/>
      <c r="T40" s="18" t="s">
        <v>27</v>
      </c>
      <c r="V40" s="212" t="s">
        <v>82</v>
      </c>
      <c r="W40" s="212"/>
      <c r="X40" s="212"/>
      <c r="Y40" s="212"/>
      <c r="Z40" s="8"/>
      <c r="AA40" s="212" t="s">
        <v>83</v>
      </c>
      <c r="AB40" s="212"/>
      <c r="AC40" s="212"/>
      <c r="AD40" s="212"/>
      <c r="AE40" s="8"/>
      <c r="AF40" s="66"/>
      <c r="AG40" s="8"/>
      <c r="AH40" s="8"/>
    </row>
    <row r="41" spans="1:34" ht="15" customHeight="1" thickBot="1">
      <c r="A41" s="20"/>
      <c r="B41" s="239">
        <v>3000000</v>
      </c>
      <c r="C41" s="240"/>
      <c r="D41" s="240"/>
      <c r="E41" s="240"/>
      <c r="F41" s="240"/>
      <c r="G41" s="240"/>
      <c r="H41" s="240"/>
      <c r="I41" s="240"/>
      <c r="J41" s="241"/>
      <c r="K41" s="45"/>
      <c r="L41" s="142" t="s">
        <v>84</v>
      </c>
      <c r="M41" s="50"/>
      <c r="N41" s="50"/>
      <c r="O41" s="50"/>
      <c r="P41" s="50"/>
      <c r="Q41" s="50"/>
      <c r="R41" s="18" t="s">
        <v>27</v>
      </c>
      <c r="S41" s="20"/>
      <c r="T41" s="50"/>
      <c r="V41" s="213"/>
      <c r="W41" s="214"/>
      <c r="X41" s="214"/>
      <c r="Y41" s="215"/>
      <c r="Z41" s="8"/>
      <c r="AA41" s="242"/>
      <c r="AB41" s="214"/>
      <c r="AC41" s="214"/>
      <c r="AD41" s="215"/>
      <c r="AE41" s="8"/>
      <c r="AF41" s="66"/>
      <c r="AG41" s="8"/>
      <c r="AH41" s="8"/>
    </row>
    <row r="42" spans="1:34" ht="15" customHeight="1">
      <c r="A42" s="72"/>
      <c r="B42" s="41"/>
      <c r="C42" s="41"/>
      <c r="D42" s="41"/>
      <c r="E42" s="41"/>
      <c r="F42" s="41"/>
      <c r="G42" s="41"/>
      <c r="H42" s="41"/>
      <c r="I42" s="41"/>
      <c r="J42" s="41"/>
      <c r="K42" s="45"/>
      <c r="L42" s="19"/>
      <c r="M42" s="50"/>
      <c r="N42" s="50"/>
      <c r="O42" s="50"/>
      <c r="P42" s="50"/>
      <c r="Q42" s="50"/>
      <c r="R42" s="50"/>
      <c r="S42" s="8"/>
      <c r="T42" s="8"/>
      <c r="U42" s="8"/>
      <c r="V42" s="8"/>
      <c r="W42" s="8"/>
      <c r="X42" s="8"/>
      <c r="Y42" s="8"/>
      <c r="Z42" s="8"/>
      <c r="AA42" s="8"/>
      <c r="AB42" s="8"/>
      <c r="AC42" s="8"/>
      <c r="AD42" s="8"/>
      <c r="AE42" s="8"/>
      <c r="AF42" s="66"/>
      <c r="AG42" s="8"/>
      <c r="AH42" s="8"/>
    </row>
    <row r="43" spans="1:34" ht="15" customHeight="1">
      <c r="A43" s="72"/>
      <c r="B43" s="41"/>
      <c r="C43" s="41"/>
      <c r="D43" s="41"/>
      <c r="E43" s="41"/>
      <c r="F43" s="41"/>
      <c r="G43" s="41"/>
      <c r="H43" s="41"/>
      <c r="I43" s="41"/>
      <c r="J43" s="41"/>
      <c r="K43" s="45"/>
      <c r="L43" s="50"/>
      <c r="M43" s="50"/>
      <c r="N43" s="50"/>
      <c r="O43" s="50"/>
      <c r="P43" s="50"/>
      <c r="Q43" s="50"/>
      <c r="R43" s="50"/>
      <c r="S43" s="8"/>
      <c r="T43" s="8"/>
      <c r="U43" s="8"/>
      <c r="V43" s="8"/>
      <c r="W43" s="8"/>
      <c r="X43" s="8"/>
      <c r="Y43" s="8"/>
      <c r="Z43" s="8"/>
      <c r="AA43" s="8"/>
      <c r="AB43" s="8"/>
      <c r="AC43" s="8"/>
      <c r="AD43" s="8"/>
      <c r="AE43" s="8"/>
      <c r="AF43" s="66"/>
      <c r="AG43" s="8"/>
      <c r="AH43" s="8"/>
    </row>
    <row r="44" spans="1:34" ht="15" customHeight="1">
      <c r="A44" s="229" t="s">
        <v>85</v>
      </c>
      <c r="B44" s="230"/>
      <c r="C44" s="230"/>
      <c r="D44" s="230"/>
      <c r="E44" s="230"/>
      <c r="F44" s="230"/>
      <c r="G44" s="230"/>
      <c r="H44" s="230"/>
      <c r="I44" s="230"/>
      <c r="J44" s="230"/>
      <c r="K44" s="230"/>
      <c r="L44" s="230"/>
      <c r="M44" s="230"/>
      <c r="N44" s="230"/>
      <c r="O44" s="230"/>
      <c r="P44" s="230"/>
      <c r="Q44" s="230"/>
      <c r="R44" s="230"/>
      <c r="S44" s="230"/>
      <c r="T44" s="230"/>
      <c r="U44" s="230"/>
      <c r="V44" s="230"/>
      <c r="W44" s="230"/>
      <c r="X44" s="230"/>
      <c r="Y44" s="230"/>
      <c r="Z44" s="230"/>
      <c r="AA44" s="230"/>
      <c r="AB44" s="230"/>
      <c r="AC44" s="230"/>
      <c r="AD44" s="230"/>
      <c r="AE44" s="230"/>
      <c r="AF44" s="231"/>
    </row>
    <row r="45" spans="1:34" ht="15" customHeight="1">
      <c r="A45" s="232"/>
      <c r="B45" s="233"/>
      <c r="C45" s="233"/>
      <c r="D45" s="233"/>
      <c r="E45" s="233"/>
      <c r="F45" s="233"/>
      <c r="G45" s="233"/>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c r="AF45" s="234"/>
    </row>
    <row r="46" spans="1:34" ht="9.75" customHeight="1">
      <c r="A46" s="73"/>
      <c r="B46" s="40"/>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74"/>
    </row>
    <row r="47" spans="1:34" ht="15" thickBot="1">
      <c r="A47" s="75"/>
      <c r="B47" s="243" t="s">
        <v>86</v>
      </c>
      <c r="C47" s="243"/>
      <c r="D47" s="243"/>
      <c r="E47" s="243"/>
      <c r="F47" s="243"/>
      <c r="G47" s="243"/>
      <c r="H47" s="243"/>
      <c r="I47" s="243"/>
      <c r="J47" s="44"/>
      <c r="K47" s="44"/>
      <c r="L47" s="28"/>
      <c r="M47" s="250" t="s">
        <v>87</v>
      </c>
      <c r="N47" s="250"/>
      <c r="O47" s="250"/>
      <c r="P47" s="250"/>
      <c r="Q47" s="28"/>
      <c r="R47" s="28"/>
      <c r="S47" s="28"/>
      <c r="T47" s="244"/>
      <c r="U47" s="244"/>
      <c r="V47" s="244"/>
      <c r="W47" s="260" t="s">
        <v>88</v>
      </c>
      <c r="X47" s="260"/>
      <c r="Y47" s="260" t="s">
        <v>89</v>
      </c>
      <c r="Z47" s="260"/>
      <c r="AA47" s="260"/>
      <c r="AB47" s="28"/>
      <c r="AC47" s="28"/>
      <c r="AD47" s="28"/>
      <c r="AE47" s="28"/>
      <c r="AF47" s="76"/>
    </row>
    <row r="48" spans="1:34" ht="15" thickBot="1">
      <c r="A48" s="75"/>
      <c r="B48" s="251">
        <v>90410913</v>
      </c>
      <c r="C48" s="252"/>
      <c r="D48" s="252"/>
      <c r="E48" s="252"/>
      <c r="F48" s="252"/>
      <c r="G48" s="252"/>
      <c r="H48" s="252"/>
      <c r="I48" s="253"/>
      <c r="J48" s="45"/>
      <c r="K48" s="45"/>
      <c r="L48" s="28"/>
      <c r="M48" s="251" t="s">
        <v>90</v>
      </c>
      <c r="N48" s="252"/>
      <c r="O48" s="252"/>
      <c r="P48" s="253"/>
      <c r="Q48" s="28"/>
      <c r="R48" s="28"/>
      <c r="S48" s="28"/>
      <c r="T48" s="254" t="s">
        <v>91</v>
      </c>
      <c r="U48" s="254"/>
      <c r="V48" s="254"/>
      <c r="W48" s="256">
        <v>0.4</v>
      </c>
      <c r="X48" s="257"/>
      <c r="Y48" s="268">
        <f>IFERROR(IF(AA32="SI",0,IF(R41="SI",AH48,IF(VLOOKUP(M48,AH55:AI66,2,FALSE)*40%&lt;1750905,1750905,(VLOOKUP(M48,AH55:AI66,2,FALSE)*40%)))),0)</f>
        <v>1750905</v>
      </c>
      <c r="Z48" s="269"/>
      <c r="AA48" s="270"/>
      <c r="AB48" s="28"/>
      <c r="AC48" s="28"/>
      <c r="AD48" s="28"/>
      <c r="AE48" s="28"/>
      <c r="AF48" s="76"/>
      <c r="AH48" s="53" t="b">
        <f>IF(R41="si",IF(VLOOKUP(M48,AH55:AI66,2,FALSE)/1.19*40%&lt;1423500,1423500,(VLOOKUP(M48,AH55:AI66,2,FALSE)/1.19*40%)))</f>
        <v>0</v>
      </c>
    </row>
    <row r="49" spans="1:36" ht="15.75" customHeight="1" thickBot="1">
      <c r="A49" s="75"/>
      <c r="B49" s="28"/>
      <c r="C49" s="28"/>
      <c r="D49" s="28"/>
      <c r="E49" s="28"/>
      <c r="F49" s="134"/>
      <c r="G49" s="244"/>
      <c r="H49" s="244"/>
      <c r="I49" s="244"/>
      <c r="J49" s="244"/>
      <c r="K49" s="244"/>
      <c r="L49" s="28"/>
      <c r="M49" s="244"/>
      <c r="N49" s="244"/>
      <c r="O49" s="244"/>
      <c r="P49" s="244"/>
      <c r="Q49" s="28"/>
      <c r="R49" s="28"/>
      <c r="S49" s="28"/>
      <c r="T49" s="254" t="s">
        <v>92</v>
      </c>
      <c r="U49" s="254"/>
      <c r="V49" s="254"/>
      <c r="W49" s="256">
        <v>0.125</v>
      </c>
      <c r="X49" s="257"/>
      <c r="Y49" s="247">
        <f>ROUND(+Y48*W49,-2)</f>
        <v>218900</v>
      </c>
      <c r="Z49" s="248"/>
      <c r="AA49" s="249"/>
      <c r="AB49" s="28"/>
      <c r="AC49" s="28"/>
      <c r="AD49" s="28"/>
      <c r="AE49" s="28"/>
      <c r="AF49" s="76"/>
    </row>
    <row r="50" spans="1:36" ht="15" thickBot="1">
      <c r="A50" s="75"/>
      <c r="B50" s="28"/>
      <c r="C50" s="28"/>
      <c r="D50" s="28"/>
      <c r="E50" s="28"/>
      <c r="F50" s="134"/>
      <c r="G50" s="244"/>
      <c r="H50" s="244"/>
      <c r="I50" s="244"/>
      <c r="J50" s="244"/>
      <c r="K50" s="244"/>
      <c r="L50" s="28"/>
      <c r="M50" s="148" t="s">
        <v>93</v>
      </c>
      <c r="N50" s="45"/>
      <c r="O50" s="45"/>
      <c r="P50" s="18" t="s">
        <v>27</v>
      </c>
      <c r="Q50" s="28"/>
      <c r="R50" s="28"/>
      <c r="S50" s="28"/>
      <c r="T50" s="254" t="s">
        <v>94</v>
      </c>
      <c r="U50" s="254"/>
      <c r="V50" s="255"/>
      <c r="W50" s="258">
        <v>0.16</v>
      </c>
      <c r="X50" s="259"/>
      <c r="Y50" s="247">
        <f>IF(P50="si",0,ROUND(+Y48*W50,-2))</f>
        <v>280100</v>
      </c>
      <c r="Z50" s="248"/>
      <c r="AA50" s="249"/>
      <c r="AB50" s="28"/>
      <c r="AC50" s="28"/>
      <c r="AD50" s="28"/>
      <c r="AE50" s="28"/>
      <c r="AF50" s="76"/>
    </row>
    <row r="51" spans="1:36" ht="15" thickBot="1">
      <c r="A51" s="75"/>
      <c r="B51" s="28"/>
      <c r="C51" s="28"/>
      <c r="D51" s="28"/>
      <c r="E51" s="28"/>
      <c r="F51" s="134"/>
      <c r="G51" s="133"/>
      <c r="H51" s="133"/>
      <c r="I51" s="133"/>
      <c r="J51" s="133"/>
      <c r="K51" s="133"/>
      <c r="L51" s="28"/>
      <c r="M51" s="133"/>
      <c r="N51" s="133"/>
      <c r="O51" s="133"/>
      <c r="P51" s="133"/>
      <c r="Q51" s="28"/>
      <c r="R51" s="28"/>
      <c r="S51" s="28"/>
      <c r="T51" s="254" t="s">
        <v>95</v>
      </c>
      <c r="U51" s="254"/>
      <c r="V51" s="255"/>
      <c r="W51" s="245">
        <v>5.2199999999999998E-3</v>
      </c>
      <c r="X51" s="246"/>
      <c r="Y51" s="247">
        <f>ROUND(+Y48*W51,-2)</f>
        <v>9100</v>
      </c>
      <c r="Z51" s="248"/>
      <c r="AA51" s="249"/>
      <c r="AB51" s="28"/>
      <c r="AC51" s="28"/>
      <c r="AD51" s="28"/>
      <c r="AE51" s="28"/>
      <c r="AF51" s="76"/>
    </row>
    <row r="52" spans="1:36" ht="15" thickBot="1">
      <c r="A52" s="75"/>
      <c r="B52" s="28"/>
      <c r="C52" s="28"/>
      <c r="D52" s="28"/>
      <c r="E52" s="28"/>
      <c r="F52" s="134"/>
      <c r="G52" s="133"/>
      <c r="H52" s="133"/>
      <c r="I52" s="133"/>
      <c r="J52" s="133"/>
      <c r="K52" s="133"/>
      <c r="L52" s="28"/>
      <c r="M52" s="133"/>
      <c r="N52" s="133"/>
      <c r="O52" s="133"/>
      <c r="P52" s="133"/>
      <c r="Q52" s="28"/>
      <c r="R52" s="28"/>
      <c r="S52" s="28"/>
      <c r="T52" s="28"/>
      <c r="U52" s="28"/>
      <c r="V52" s="28"/>
      <c r="W52" s="28"/>
      <c r="X52" s="28"/>
      <c r="Y52" s="28"/>
      <c r="Z52" s="28"/>
      <c r="AA52" s="28"/>
      <c r="AB52" s="28"/>
      <c r="AC52" s="28"/>
      <c r="AD52" s="28"/>
      <c r="AE52" s="28"/>
      <c r="AF52" s="76"/>
      <c r="AI52" s="156"/>
    </row>
    <row r="53" spans="1:36" ht="36" customHeight="1" thickBot="1">
      <c r="A53" s="278" t="s">
        <v>96</v>
      </c>
      <c r="B53" s="279"/>
      <c r="C53" s="279"/>
      <c r="D53" s="279"/>
      <c r="E53" s="279"/>
      <c r="F53" s="279"/>
      <c r="G53" s="279"/>
      <c r="H53" s="279"/>
      <c r="I53" s="279"/>
      <c r="J53" s="279"/>
      <c r="K53" s="279"/>
      <c r="L53" s="279"/>
      <c r="M53" s="279"/>
      <c r="N53" s="279"/>
      <c r="O53" s="279"/>
      <c r="P53" s="279"/>
      <c r="Q53" s="279"/>
      <c r="R53" s="279"/>
      <c r="S53" s="279"/>
      <c r="T53" s="279"/>
      <c r="U53" s="279"/>
      <c r="V53" s="279"/>
      <c r="W53" s="279"/>
      <c r="X53" s="279"/>
      <c r="Y53" s="279"/>
      <c r="Z53" s="279"/>
      <c r="AA53" s="279"/>
      <c r="AB53" s="279"/>
      <c r="AC53" s="279"/>
      <c r="AD53" s="279"/>
      <c r="AE53" s="279"/>
      <c r="AF53" s="280"/>
    </row>
    <row r="54" spans="1:36" ht="15" thickBot="1">
      <c r="A54" s="77"/>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c r="AA54" s="133"/>
      <c r="AB54" s="133"/>
      <c r="AC54" s="133"/>
      <c r="AD54" s="133"/>
      <c r="AE54" s="133"/>
      <c r="AF54" s="78"/>
      <c r="AH54" s="168" t="s">
        <v>97</v>
      </c>
      <c r="AI54" s="169"/>
    </row>
    <row r="55" spans="1:36" ht="15.6">
      <c r="A55" s="165" t="s">
        <v>98</v>
      </c>
      <c r="B55" s="166"/>
      <c r="C55" s="166"/>
      <c r="D55" s="166"/>
      <c r="E55" s="166"/>
      <c r="F55" s="166"/>
      <c r="G55" s="166"/>
      <c r="H55" s="166"/>
      <c r="I55" s="166"/>
      <c r="J55" s="166"/>
      <c r="K55" s="166"/>
      <c r="L55" s="166"/>
      <c r="M55" s="166"/>
      <c r="N55" s="166"/>
      <c r="O55" s="166"/>
      <c r="P55" s="166"/>
      <c r="Q55" s="166"/>
      <c r="R55" s="166"/>
      <c r="S55" s="166"/>
      <c r="T55" s="166"/>
      <c r="U55" s="166"/>
      <c r="V55" s="166"/>
      <c r="W55" s="166"/>
      <c r="X55" s="166"/>
      <c r="Y55" s="166"/>
      <c r="Z55" s="166"/>
      <c r="AA55" s="166"/>
      <c r="AB55" s="166"/>
      <c r="AC55" s="166"/>
      <c r="AD55" s="166"/>
      <c r="AE55" s="166"/>
      <c r="AF55" s="167"/>
      <c r="AG55" s="8"/>
      <c r="AH55" s="29" t="s">
        <v>99</v>
      </c>
      <c r="AI55" s="51">
        <v>0</v>
      </c>
      <c r="AJ55" s="8"/>
    </row>
    <row r="56" spans="1:36">
      <c r="A56" s="77"/>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c r="AA56" s="133"/>
      <c r="AB56" s="133"/>
      <c r="AC56" s="133"/>
      <c r="AD56" s="133"/>
      <c r="AE56" s="133"/>
      <c r="AF56" s="78"/>
      <c r="AG56" s="8"/>
      <c r="AH56" s="29" t="s">
        <v>100</v>
      </c>
      <c r="AI56" s="51">
        <v>2900000</v>
      </c>
    </row>
    <row r="57" spans="1:36" ht="15" thickBot="1">
      <c r="A57" s="54"/>
      <c r="B57" s="2"/>
      <c r="C57" s="2"/>
      <c r="D57" s="8"/>
      <c r="E57" s="8"/>
      <c r="F57" s="8"/>
      <c r="G57" s="8"/>
      <c r="H57" s="8"/>
      <c r="I57" s="8"/>
      <c r="J57" s="8"/>
      <c r="K57" s="8"/>
      <c r="L57" s="8"/>
      <c r="M57" s="8"/>
      <c r="N57" s="8"/>
      <c r="O57" s="8"/>
      <c r="P57" s="8"/>
      <c r="Q57" s="8"/>
      <c r="R57" s="8"/>
      <c r="S57" s="8"/>
      <c r="T57" s="8"/>
      <c r="U57" s="8"/>
      <c r="V57" s="8"/>
      <c r="W57" s="8"/>
      <c r="X57" s="8"/>
      <c r="Y57" s="2"/>
      <c r="Z57" s="8"/>
      <c r="AA57" s="8"/>
      <c r="AB57" s="8"/>
      <c r="AC57" s="8"/>
      <c r="AD57" s="8"/>
      <c r="AE57" s="8"/>
      <c r="AF57" s="55"/>
      <c r="AG57" s="8"/>
      <c r="AH57" s="29" t="s">
        <v>101</v>
      </c>
      <c r="AI57" s="51">
        <v>3000000</v>
      </c>
    </row>
    <row r="58" spans="1:36" ht="15.75" customHeight="1" thickBot="1">
      <c r="A58" s="54"/>
      <c r="B58" s="8"/>
      <c r="C58" s="8"/>
      <c r="D58" s="36" t="s">
        <v>102</v>
      </c>
      <c r="E58" s="129"/>
      <c r="F58" s="237" t="s">
        <v>103</v>
      </c>
      <c r="G58" s="237"/>
      <c r="H58" s="237"/>
      <c r="I58" s="237"/>
      <c r="J58" s="237"/>
      <c r="K58" s="237"/>
      <c r="L58" s="237"/>
      <c r="M58" s="130"/>
      <c r="N58" s="271">
        <v>18000000</v>
      </c>
      <c r="O58" s="272"/>
      <c r="P58" s="272"/>
      <c r="Q58" s="273"/>
      <c r="R58" s="8"/>
      <c r="S58" s="8"/>
      <c r="T58" s="8"/>
      <c r="U58" s="17"/>
      <c r="V58" s="274" t="s">
        <v>104</v>
      </c>
      <c r="W58" s="274"/>
      <c r="X58" s="274"/>
      <c r="Y58" s="274"/>
      <c r="Z58" s="274"/>
      <c r="AA58" s="274"/>
      <c r="AB58" s="274"/>
      <c r="AC58" s="274"/>
      <c r="AD58" s="274"/>
      <c r="AE58" s="274"/>
      <c r="AF58" s="55"/>
      <c r="AG58" s="8"/>
      <c r="AH58" s="29" t="s">
        <v>105</v>
      </c>
      <c r="AI58" s="51">
        <v>3000000</v>
      </c>
    </row>
    <row r="59" spans="1:36" ht="15" thickBot="1">
      <c r="A59" s="54"/>
      <c r="B59" s="8"/>
      <c r="C59" s="8"/>
      <c r="D59" s="36" t="s">
        <v>106</v>
      </c>
      <c r="E59" s="129"/>
      <c r="F59" s="237" t="s">
        <v>107</v>
      </c>
      <c r="G59" s="237"/>
      <c r="H59" s="237"/>
      <c r="I59" s="237"/>
      <c r="J59" s="237"/>
      <c r="K59" s="237"/>
      <c r="L59" s="237"/>
      <c r="M59" s="130"/>
      <c r="N59" s="271">
        <v>0</v>
      </c>
      <c r="O59" s="272"/>
      <c r="P59" s="272"/>
      <c r="Q59" s="273"/>
      <c r="R59" s="2"/>
      <c r="S59" s="8"/>
      <c r="T59" s="8"/>
      <c r="U59" s="17"/>
      <c r="V59" s="31"/>
      <c r="W59" s="287" t="s">
        <v>108</v>
      </c>
      <c r="X59" s="287"/>
      <c r="Y59" s="23"/>
      <c r="Z59" s="22"/>
      <c r="AA59" s="22"/>
      <c r="AB59" s="22"/>
      <c r="AC59" s="287" t="s">
        <v>6</v>
      </c>
      <c r="AD59" s="287"/>
      <c r="AE59" s="42"/>
      <c r="AF59" s="79"/>
      <c r="AG59" s="8"/>
      <c r="AH59" s="29" t="s">
        <v>90</v>
      </c>
      <c r="AI59" s="51">
        <v>3000000</v>
      </c>
    </row>
    <row r="60" spans="1:36" ht="15" thickBot="1">
      <c r="A60" s="54"/>
      <c r="B60" s="8"/>
      <c r="C60" s="8"/>
      <c r="D60" s="36" t="s">
        <v>109</v>
      </c>
      <c r="E60" s="129"/>
      <c r="F60" s="237" t="s">
        <v>110</v>
      </c>
      <c r="G60" s="237"/>
      <c r="H60" s="237"/>
      <c r="I60" s="237"/>
      <c r="J60" s="237"/>
      <c r="K60" s="237"/>
      <c r="L60" s="237"/>
      <c r="M60" s="130"/>
      <c r="N60" s="275">
        <v>0</v>
      </c>
      <c r="O60" s="276"/>
      <c r="P60" s="276"/>
      <c r="Q60" s="277"/>
      <c r="R60" s="2"/>
      <c r="S60" s="8"/>
      <c r="T60" s="8"/>
      <c r="U60" s="145" t="s">
        <v>102</v>
      </c>
      <c r="V60" s="144" t="s">
        <v>111</v>
      </c>
      <c r="W60" s="157">
        <v>426</v>
      </c>
      <c r="X60" s="158"/>
      <c r="Y60" s="159" t="s">
        <v>112</v>
      </c>
      <c r="Z60" s="160"/>
      <c r="AA60" s="160"/>
      <c r="AB60" s="23"/>
      <c r="AC60" s="157">
        <v>2026</v>
      </c>
      <c r="AD60" s="158"/>
      <c r="AE60" s="23"/>
      <c r="AF60" s="80"/>
      <c r="AG60" s="8"/>
      <c r="AH60" s="29" t="s">
        <v>113</v>
      </c>
      <c r="AI60" s="51">
        <v>0</v>
      </c>
    </row>
    <row r="61" spans="1:36" ht="15" thickBot="1">
      <c r="A61" s="54"/>
      <c r="B61" s="8"/>
      <c r="C61" s="8"/>
      <c r="D61" s="143" t="s">
        <v>114</v>
      </c>
      <c r="E61" s="130"/>
      <c r="F61" s="261" t="s">
        <v>115</v>
      </c>
      <c r="G61" s="261"/>
      <c r="H61" s="261"/>
      <c r="I61" s="261"/>
      <c r="J61" s="261"/>
      <c r="K61" s="261"/>
      <c r="L61" s="261"/>
      <c r="M61" s="130"/>
      <c r="N61" s="262">
        <f>+N58+N59-N60</f>
        <v>18000000</v>
      </c>
      <c r="O61" s="263"/>
      <c r="P61" s="263"/>
      <c r="Q61" s="264"/>
      <c r="R61" s="2"/>
      <c r="S61" s="8"/>
      <c r="T61" s="8"/>
      <c r="U61" s="145" t="s">
        <v>106</v>
      </c>
      <c r="V61" s="144" t="s">
        <v>111</v>
      </c>
      <c r="W61" s="157"/>
      <c r="X61" s="158"/>
      <c r="Y61" s="159" t="s">
        <v>112</v>
      </c>
      <c r="Z61" s="160"/>
      <c r="AA61" s="160"/>
      <c r="AB61" s="23"/>
      <c r="AC61" s="157"/>
      <c r="AD61" s="158"/>
      <c r="AE61" s="23"/>
      <c r="AF61" s="80"/>
      <c r="AG61" s="8"/>
      <c r="AH61" s="29" t="s">
        <v>116</v>
      </c>
      <c r="AI61" s="51">
        <v>0</v>
      </c>
    </row>
    <row r="62" spans="1:36" ht="15" thickBot="1">
      <c r="A62" s="54"/>
      <c r="B62" s="8"/>
      <c r="C62" s="8"/>
      <c r="D62" s="36" t="s">
        <v>117</v>
      </c>
      <c r="E62" s="129"/>
      <c r="F62" s="237" t="s">
        <v>118</v>
      </c>
      <c r="G62" s="237"/>
      <c r="H62" s="237"/>
      <c r="I62" s="237"/>
      <c r="J62" s="237"/>
      <c r="K62" s="237"/>
      <c r="L62" s="237"/>
      <c r="M62" s="130"/>
      <c r="N62" s="265">
        <f>+AI67</f>
        <v>11900000</v>
      </c>
      <c r="O62" s="266"/>
      <c r="P62" s="266"/>
      <c r="Q62" s="267"/>
      <c r="R62" s="2"/>
      <c r="S62" s="8"/>
      <c r="T62" s="8"/>
      <c r="U62" s="145" t="s">
        <v>109</v>
      </c>
      <c r="V62" s="144" t="s">
        <v>111</v>
      </c>
      <c r="W62" s="157"/>
      <c r="X62" s="158"/>
      <c r="Y62" s="159" t="s">
        <v>112</v>
      </c>
      <c r="Z62" s="160"/>
      <c r="AA62" s="160"/>
      <c r="AB62" s="23"/>
      <c r="AC62" s="157"/>
      <c r="AD62" s="158"/>
      <c r="AE62" s="23"/>
      <c r="AF62" s="80"/>
      <c r="AG62" s="8"/>
      <c r="AH62" s="29" t="s">
        <v>119</v>
      </c>
      <c r="AI62" s="51">
        <v>0</v>
      </c>
    </row>
    <row r="63" spans="1:36" ht="15" thickBot="1">
      <c r="A63" s="54"/>
      <c r="B63" s="8"/>
      <c r="C63" s="8"/>
      <c r="D63" s="36" t="s">
        <v>120</v>
      </c>
      <c r="E63" s="129"/>
      <c r="F63" s="237" t="s">
        <v>121</v>
      </c>
      <c r="G63" s="237"/>
      <c r="H63" s="237"/>
      <c r="I63" s="237"/>
      <c r="J63" s="237"/>
      <c r="K63" s="237"/>
      <c r="L63" s="237"/>
      <c r="M63" s="130"/>
      <c r="N63" s="265">
        <f>+B41</f>
        <v>3000000</v>
      </c>
      <c r="O63" s="266"/>
      <c r="P63" s="266"/>
      <c r="Q63" s="267"/>
      <c r="R63" s="2"/>
      <c r="S63" s="8"/>
      <c r="T63" s="8"/>
      <c r="U63" s="145" t="s">
        <v>114</v>
      </c>
      <c r="V63" s="144" t="s">
        <v>111</v>
      </c>
      <c r="W63" s="157"/>
      <c r="X63" s="158"/>
      <c r="Y63" s="159" t="s">
        <v>112</v>
      </c>
      <c r="Z63" s="160"/>
      <c r="AA63" s="160"/>
      <c r="AB63" s="23"/>
      <c r="AC63" s="157"/>
      <c r="AD63" s="158"/>
      <c r="AE63" s="23"/>
      <c r="AF63" s="80"/>
      <c r="AG63" s="8"/>
      <c r="AH63" s="29" t="s">
        <v>122</v>
      </c>
      <c r="AI63" s="51">
        <v>0</v>
      </c>
    </row>
    <row r="64" spans="1:36" ht="15" thickBot="1">
      <c r="A64" s="54"/>
      <c r="B64" s="8"/>
      <c r="C64" s="8"/>
      <c r="D64" s="143" t="s">
        <v>123</v>
      </c>
      <c r="E64" s="130"/>
      <c r="F64" s="261" t="s">
        <v>124</v>
      </c>
      <c r="G64" s="261"/>
      <c r="H64" s="261"/>
      <c r="I64" s="261"/>
      <c r="J64" s="261"/>
      <c r="K64" s="261"/>
      <c r="L64" s="261"/>
      <c r="M64" s="130"/>
      <c r="N64" s="262">
        <f>+N61-N62-N63</f>
        <v>3100000</v>
      </c>
      <c r="O64" s="263"/>
      <c r="P64" s="263"/>
      <c r="Q64" s="264"/>
      <c r="R64" s="2"/>
      <c r="S64" s="8"/>
      <c r="T64" s="8"/>
      <c r="U64" s="43"/>
      <c r="V64" s="31"/>
      <c r="W64" s="42"/>
      <c r="X64" s="42"/>
      <c r="Y64" s="22"/>
      <c r="Z64" s="292"/>
      <c r="AA64" s="292"/>
      <c r="AB64" s="292"/>
      <c r="AC64" s="23"/>
      <c r="AD64" s="292"/>
      <c r="AE64" s="292"/>
      <c r="AF64" s="293"/>
      <c r="AG64" s="8"/>
      <c r="AH64" s="29" t="s">
        <v>125</v>
      </c>
      <c r="AI64" s="51">
        <v>0</v>
      </c>
    </row>
    <row r="65" spans="1:35" ht="15" thickBot="1">
      <c r="A65" s="54"/>
      <c r="B65" s="8"/>
      <c r="C65" s="8"/>
      <c r="D65" s="129"/>
      <c r="E65" s="129"/>
      <c r="F65" s="132"/>
      <c r="G65" s="132"/>
      <c r="H65" s="132"/>
      <c r="I65" s="132"/>
      <c r="J65" s="132"/>
      <c r="K65" s="132"/>
      <c r="L65" s="8"/>
      <c r="M65" s="8"/>
      <c r="N65" s="8"/>
      <c r="O65" s="8"/>
      <c r="P65" s="8"/>
      <c r="Q65" s="8"/>
      <c r="R65" s="8"/>
      <c r="S65" s="8"/>
      <c r="T65" s="8"/>
      <c r="U65" s="17"/>
      <c r="V65" s="290" t="s">
        <v>126</v>
      </c>
      <c r="W65" s="291"/>
      <c r="X65" s="288">
        <f>+'1. I.E.C.'!X21</f>
        <v>5</v>
      </c>
      <c r="Y65" s="289"/>
      <c r="Z65" s="146" t="s">
        <v>25</v>
      </c>
      <c r="AA65" s="288">
        <f>+'1. I.E.C.'!AB21</f>
        <v>7</v>
      </c>
      <c r="AB65" s="289"/>
      <c r="AC65" s="24"/>
      <c r="AD65" s="24"/>
      <c r="AE65" s="24"/>
      <c r="AF65" s="55"/>
      <c r="AG65" s="8"/>
      <c r="AH65" s="29" t="s">
        <v>127</v>
      </c>
      <c r="AI65" s="52">
        <v>0</v>
      </c>
    </row>
    <row r="66" spans="1:35" ht="15" thickBot="1">
      <c r="A66" s="54"/>
      <c r="B66" s="8"/>
      <c r="C66" s="8"/>
      <c r="D66" s="8"/>
      <c r="E66" s="8"/>
      <c r="F66" s="8"/>
      <c r="G66" s="8"/>
      <c r="H66" s="8"/>
      <c r="I66" s="8"/>
      <c r="J66" s="8"/>
      <c r="K66" s="8"/>
      <c r="L66" s="8"/>
      <c r="M66" s="8"/>
      <c r="N66" s="8"/>
      <c r="O66" s="8"/>
      <c r="P66" s="8"/>
      <c r="Q66" s="8"/>
      <c r="R66" s="8"/>
      <c r="S66" s="8"/>
      <c r="T66" s="8"/>
      <c r="U66" s="17"/>
      <c r="V66" s="8"/>
      <c r="W66" s="8"/>
      <c r="X66" s="8"/>
      <c r="Y66" s="8"/>
      <c r="Z66" s="8"/>
      <c r="AA66" s="8"/>
      <c r="AB66" s="8"/>
      <c r="AC66" s="8"/>
      <c r="AD66" s="8"/>
      <c r="AE66" s="8"/>
      <c r="AF66" s="55"/>
      <c r="AG66" s="8"/>
      <c r="AH66" s="121" t="s">
        <v>128</v>
      </c>
      <c r="AI66" s="122">
        <v>0</v>
      </c>
    </row>
    <row r="67" spans="1:35" ht="15" customHeight="1" thickBot="1">
      <c r="A67" s="54"/>
      <c r="B67" s="8"/>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55"/>
      <c r="AG67" s="8"/>
      <c r="AH67" s="123" t="s">
        <v>129</v>
      </c>
      <c r="AI67" s="32">
        <f>SUM(AI55:AI66)</f>
        <v>11900000</v>
      </c>
    </row>
    <row r="68" spans="1:35" ht="15.6">
      <c r="A68" s="165" t="s">
        <v>130</v>
      </c>
      <c r="B68" s="166"/>
      <c r="C68" s="166"/>
      <c r="D68" s="166"/>
      <c r="E68" s="166"/>
      <c r="F68" s="166"/>
      <c r="G68" s="166"/>
      <c r="H68" s="166"/>
      <c r="I68" s="166"/>
      <c r="J68" s="166"/>
      <c r="K68" s="166"/>
      <c r="L68" s="166"/>
      <c r="M68" s="166"/>
      <c r="N68" s="166"/>
      <c r="O68" s="166"/>
      <c r="P68" s="166"/>
      <c r="Q68" s="166"/>
      <c r="R68" s="166"/>
      <c r="S68" s="166"/>
      <c r="T68" s="166"/>
      <c r="U68" s="166"/>
      <c r="V68" s="166"/>
      <c r="W68" s="166"/>
      <c r="X68" s="166"/>
      <c r="Y68" s="166"/>
      <c r="Z68" s="166"/>
      <c r="AA68" s="166"/>
      <c r="AB68" s="166"/>
      <c r="AC68" s="166"/>
      <c r="AD68" s="166"/>
      <c r="AE68" s="166"/>
      <c r="AF68" s="167"/>
      <c r="AG68" s="8"/>
    </row>
    <row r="69" spans="1:35" ht="57" customHeight="1">
      <c r="A69" s="284">
        <f>+'1. I.E.C.'!A44:AF44</f>
        <v>0</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6"/>
      <c r="AG69" s="8"/>
    </row>
    <row r="70" spans="1:35" ht="15.95" thickBot="1">
      <c r="A70" s="281" t="s">
        <v>131</v>
      </c>
      <c r="B70" s="282"/>
      <c r="C70" s="282"/>
      <c r="D70" s="282"/>
      <c r="E70" s="282"/>
      <c r="F70" s="282"/>
      <c r="G70" s="282"/>
      <c r="H70" s="282"/>
      <c r="I70" s="282"/>
      <c r="J70" s="282"/>
      <c r="K70" s="282"/>
      <c r="L70" s="282"/>
      <c r="M70" s="282"/>
      <c r="N70" s="282"/>
      <c r="O70" s="282"/>
      <c r="P70" s="282"/>
      <c r="Q70" s="282"/>
      <c r="R70" s="282"/>
      <c r="S70" s="282"/>
      <c r="T70" s="282"/>
      <c r="U70" s="282"/>
      <c r="V70" s="282"/>
      <c r="W70" s="282"/>
      <c r="X70" s="282"/>
      <c r="Y70" s="282"/>
      <c r="Z70" s="282"/>
      <c r="AA70" s="282"/>
      <c r="AB70" s="282"/>
      <c r="AC70" s="282"/>
      <c r="AD70" s="282"/>
      <c r="AE70" s="282"/>
      <c r="AF70" s="283"/>
      <c r="AG70" s="8"/>
      <c r="AH70" s="119"/>
      <c r="AI70" s="119"/>
    </row>
    <row r="71" spans="1:35" s="119" customFormat="1" ht="91.5" customHeight="1" thickBot="1">
      <c r="A71" s="117" t="s">
        <v>61</v>
      </c>
      <c r="C71" s="124"/>
      <c r="D71" s="124"/>
      <c r="E71" s="124"/>
      <c r="F71" s="124"/>
      <c r="G71" s="125"/>
      <c r="H71" s="125"/>
      <c r="I71" s="125"/>
      <c r="J71" s="125"/>
      <c r="K71" s="125"/>
      <c r="L71" s="124"/>
      <c r="M71" s="113"/>
      <c r="N71" s="113"/>
      <c r="O71" s="113"/>
      <c r="P71" s="113"/>
      <c r="Q71" s="113"/>
      <c r="R71" s="115"/>
      <c r="S71" s="113" t="s">
        <v>132</v>
      </c>
      <c r="T71" s="124"/>
      <c r="U71" s="124"/>
      <c r="V71" s="124"/>
      <c r="W71" s="124"/>
      <c r="X71" s="124"/>
      <c r="Y71" s="125"/>
      <c r="Z71" s="125"/>
      <c r="AA71" s="125"/>
      <c r="AB71" s="125"/>
      <c r="AC71" s="125"/>
      <c r="AD71" s="114"/>
      <c r="AE71" s="114"/>
      <c r="AF71" s="118"/>
      <c r="AG71" s="116"/>
      <c r="AH71" s="38"/>
      <c r="AI71" s="38"/>
    </row>
    <row r="72" spans="1:35">
      <c r="A72" s="54"/>
      <c r="B72" s="261" t="str">
        <f>+B19</f>
        <v>REYNEL BERMUDEZ ROLDAN</v>
      </c>
      <c r="C72" s="261"/>
      <c r="D72" s="261"/>
      <c r="E72" s="261"/>
      <c r="F72" s="261"/>
      <c r="G72" s="261"/>
      <c r="H72" s="261"/>
      <c r="I72" s="261"/>
      <c r="J72" s="261"/>
      <c r="K72" s="261"/>
      <c r="L72" s="261"/>
      <c r="M72" s="261"/>
      <c r="N72" s="261"/>
      <c r="O72" s="261"/>
      <c r="P72" s="261"/>
      <c r="Q72" s="261"/>
      <c r="R72" s="81"/>
      <c r="S72" s="6"/>
      <c r="T72" s="261" t="str">
        <f>+I11</f>
        <v>JUAN CAMILO CASTELLANOS</v>
      </c>
      <c r="U72" s="261"/>
      <c r="V72" s="261"/>
      <c r="W72" s="261"/>
      <c r="X72" s="261"/>
      <c r="Y72" s="261"/>
      <c r="Z72" s="261"/>
      <c r="AA72" s="261"/>
      <c r="AB72" s="261"/>
      <c r="AC72" s="261"/>
      <c r="AD72" s="261"/>
      <c r="AE72" s="261"/>
      <c r="AF72" s="55"/>
      <c r="AG72" s="8"/>
    </row>
    <row r="73" spans="1:35" ht="21.75" customHeight="1">
      <c r="A73" s="54"/>
      <c r="B73" s="120" t="str">
        <f>+Y19</f>
        <v>C.C.</v>
      </c>
      <c r="C73" s="301">
        <f>+Z19</f>
        <v>79975889</v>
      </c>
      <c r="D73" s="301"/>
      <c r="E73" s="301"/>
      <c r="F73" s="301"/>
      <c r="G73" s="301"/>
      <c r="H73" s="301"/>
      <c r="I73" s="301"/>
      <c r="J73" s="301"/>
      <c r="K73" s="301"/>
      <c r="L73" s="301"/>
      <c r="M73" s="301"/>
      <c r="N73" s="301"/>
      <c r="O73" s="301"/>
      <c r="P73" s="301"/>
      <c r="Q73" s="301"/>
      <c r="R73" s="81"/>
      <c r="S73" s="6"/>
      <c r="T73" s="300" t="str">
        <f>+I13</f>
        <v>GERENCIA DE INSTANCIAS Y MECANISMOS DE PARTICAPACIÓN</v>
      </c>
      <c r="U73" s="300"/>
      <c r="V73" s="300"/>
      <c r="W73" s="300"/>
      <c r="X73" s="300"/>
      <c r="Y73" s="300"/>
      <c r="Z73" s="300"/>
      <c r="AA73" s="300"/>
      <c r="AB73" s="300"/>
      <c r="AC73" s="300"/>
      <c r="AD73" s="300"/>
      <c r="AE73" s="300"/>
      <c r="AF73" s="55"/>
      <c r="AG73" s="8"/>
    </row>
    <row r="74" spans="1:35" ht="25.5" customHeight="1">
      <c r="A74" s="294" t="s">
        <v>133</v>
      </c>
      <c r="B74" s="295"/>
      <c r="C74" s="295"/>
      <c r="D74" s="295"/>
      <c r="E74" s="295"/>
      <c r="F74" s="295"/>
      <c r="G74" s="295"/>
      <c r="H74" s="295"/>
      <c r="I74" s="295"/>
      <c r="J74" s="295"/>
      <c r="K74" s="295"/>
      <c r="L74" s="295"/>
      <c r="M74" s="295"/>
      <c r="N74" s="295"/>
      <c r="O74" s="295"/>
      <c r="P74" s="295"/>
      <c r="Q74" s="295"/>
      <c r="R74" s="296"/>
      <c r="S74" s="6"/>
      <c r="T74" s="6"/>
      <c r="U74" s="6"/>
      <c r="V74" s="6"/>
      <c r="W74" s="6"/>
      <c r="X74" s="6"/>
      <c r="Y74" s="6"/>
      <c r="Z74" s="6"/>
      <c r="AA74" s="6"/>
      <c r="AB74" s="6"/>
      <c r="AC74" s="6"/>
      <c r="AD74" s="6"/>
      <c r="AE74" s="6"/>
      <c r="AF74" s="55"/>
      <c r="AG74" s="8"/>
    </row>
    <row r="75" spans="1:35" ht="19.5" customHeight="1" thickBot="1">
      <c r="A75" s="297"/>
      <c r="B75" s="298"/>
      <c r="C75" s="298"/>
      <c r="D75" s="298"/>
      <c r="E75" s="298"/>
      <c r="F75" s="298"/>
      <c r="G75" s="298"/>
      <c r="H75" s="298"/>
      <c r="I75" s="298"/>
      <c r="J75" s="298"/>
      <c r="K75" s="298"/>
      <c r="L75" s="298"/>
      <c r="M75" s="298"/>
      <c r="N75" s="298"/>
      <c r="O75" s="298"/>
      <c r="P75" s="298"/>
      <c r="Q75" s="298"/>
      <c r="R75" s="299"/>
      <c r="S75" s="6"/>
      <c r="T75" s="6"/>
      <c r="U75" s="6"/>
      <c r="V75" s="6"/>
      <c r="W75" s="6"/>
      <c r="X75" s="6"/>
      <c r="Y75" s="6"/>
      <c r="Z75" s="6"/>
      <c r="AA75" s="6"/>
      <c r="AB75" s="6"/>
      <c r="AC75" s="6"/>
      <c r="AD75" s="6"/>
      <c r="AE75" s="6"/>
      <c r="AF75" s="55"/>
      <c r="AG75" s="8"/>
    </row>
    <row r="76" spans="1:35" ht="75.75" customHeight="1" thickBot="1">
      <c r="A76" s="226" t="s">
        <v>134</v>
      </c>
      <c r="B76" s="227"/>
      <c r="C76" s="227"/>
      <c r="D76" s="227"/>
      <c r="E76" s="227"/>
      <c r="F76" s="227"/>
      <c r="G76" s="227"/>
      <c r="H76" s="227"/>
      <c r="I76" s="227"/>
      <c r="J76" s="227"/>
      <c r="K76" s="227"/>
      <c r="L76" s="227"/>
      <c r="M76" s="227"/>
      <c r="N76" s="227"/>
      <c r="O76" s="227"/>
      <c r="P76" s="227"/>
      <c r="Q76" s="227"/>
      <c r="R76" s="227"/>
      <c r="S76" s="227"/>
      <c r="T76" s="227"/>
      <c r="U76" s="227"/>
      <c r="V76" s="227"/>
      <c r="W76" s="227"/>
      <c r="X76" s="227"/>
      <c r="Y76" s="227"/>
      <c r="Z76" s="227"/>
      <c r="AA76" s="227"/>
      <c r="AB76" s="227"/>
      <c r="AC76" s="227"/>
      <c r="AD76" s="227"/>
      <c r="AE76" s="227"/>
      <c r="AF76" s="228"/>
      <c r="AG76" s="8"/>
    </row>
    <row r="77" spans="1:35">
      <c r="A77" s="5"/>
      <c r="E77" s="8"/>
    </row>
    <row r="78" spans="1:35">
      <c r="A78" s="5"/>
      <c r="E78" s="8"/>
    </row>
    <row r="79" spans="1:35">
      <c r="A79" s="5"/>
      <c r="B79" s="8"/>
      <c r="C79" s="8"/>
      <c r="D79" s="8"/>
      <c r="E79" s="8"/>
      <c r="F79" s="8"/>
      <c r="G79" s="8"/>
      <c r="H79" s="8"/>
      <c r="I79" s="8"/>
      <c r="J79" s="8"/>
      <c r="K79" s="8"/>
      <c r="L79" s="8"/>
      <c r="M79" s="37"/>
      <c r="N79" s="8"/>
      <c r="O79" s="8"/>
      <c r="P79" s="8"/>
      <c r="Q79" s="8"/>
      <c r="R79" s="8"/>
      <c r="S79" s="8"/>
      <c r="T79" s="8"/>
      <c r="U79" s="8"/>
      <c r="V79" s="8"/>
      <c r="W79" s="8"/>
      <c r="X79" s="8"/>
      <c r="Y79" s="8"/>
      <c r="Z79" s="8"/>
      <c r="AA79" s="8"/>
      <c r="AB79" s="8"/>
      <c r="AC79" s="8"/>
      <c r="AD79" s="8"/>
      <c r="AE79" s="8"/>
      <c r="AF79" s="8"/>
      <c r="AG79" s="8"/>
    </row>
    <row r="80" spans="1:35">
      <c r="A80" s="5"/>
      <c r="E80" s="8"/>
    </row>
    <row r="81" spans="1:5">
      <c r="A81" s="5"/>
      <c r="E81" s="8"/>
    </row>
    <row r="82" spans="1:5">
      <c r="A82" s="5"/>
      <c r="E82" s="8"/>
    </row>
    <row r="83" spans="1:5">
      <c r="A83" s="5"/>
      <c r="E83" s="8"/>
    </row>
    <row r="84" spans="1:5">
      <c r="A84" s="5"/>
      <c r="E84" s="8"/>
    </row>
    <row r="85" spans="1:5">
      <c r="A85" s="5"/>
      <c r="E85" s="8"/>
    </row>
    <row r="86" spans="1:5">
      <c r="A86" s="5"/>
      <c r="E86" s="8"/>
    </row>
    <row r="87" spans="1:5">
      <c r="A87" s="5"/>
    </row>
    <row r="89" spans="1:5">
      <c r="A89" s="147">
        <v>5.2199999999999998E-3</v>
      </c>
    </row>
    <row r="90" spans="1:5">
      <c r="A90" s="147">
        <v>1.044E-2</v>
      </c>
    </row>
    <row r="91" spans="1:5">
      <c r="A91" s="147">
        <v>2.436E-2</v>
      </c>
    </row>
  </sheetData>
  <sheetProtection algorithmName="SHA-512" hashValue="Frlksa6E4VdkAk7RPIjQvVs7voTRyD8GgmGvOdw6E5orAW3gWZYgaIi6cU7SVrjGBPDfjxylN3bZS8TizVH5Eg==" saltValue="wSg+5R3Vwzj0mmCSNm8MFw==" spinCount="100000" sheet="1" formatCells="0" formatColumns="0" formatRows="0" insertColumns="0" insertRows="0" insertHyperlinks="0"/>
  <mergeCells count="120">
    <mergeCell ref="A76:AF76"/>
    <mergeCell ref="A70:AF70"/>
    <mergeCell ref="A69:AF69"/>
    <mergeCell ref="AC61:AD61"/>
    <mergeCell ref="W59:X59"/>
    <mergeCell ref="AC59:AD59"/>
    <mergeCell ref="N61:Q61"/>
    <mergeCell ref="X65:Y65"/>
    <mergeCell ref="AA65:AB65"/>
    <mergeCell ref="V65:W65"/>
    <mergeCell ref="Z64:AB64"/>
    <mergeCell ref="AD64:AF64"/>
    <mergeCell ref="N63:Q63"/>
    <mergeCell ref="AC63:AD63"/>
    <mergeCell ref="Y62:AA62"/>
    <mergeCell ref="Y63:AA63"/>
    <mergeCell ref="W62:X62"/>
    <mergeCell ref="W63:X63"/>
    <mergeCell ref="A74:R75"/>
    <mergeCell ref="B72:Q72"/>
    <mergeCell ref="T72:AE72"/>
    <mergeCell ref="T73:AE73"/>
    <mergeCell ref="C73:Q73"/>
    <mergeCell ref="F64:L64"/>
    <mergeCell ref="A68:AF68"/>
    <mergeCell ref="F61:L61"/>
    <mergeCell ref="F58:L58"/>
    <mergeCell ref="F59:L59"/>
    <mergeCell ref="N64:Q64"/>
    <mergeCell ref="N62:Q62"/>
    <mergeCell ref="AC62:AD62"/>
    <mergeCell ref="Y48:AA48"/>
    <mergeCell ref="Y49:AA49"/>
    <mergeCell ref="Y50:AA50"/>
    <mergeCell ref="N58:Q58"/>
    <mergeCell ref="N59:Q59"/>
    <mergeCell ref="V58:AE58"/>
    <mergeCell ref="Y61:AA61"/>
    <mergeCell ref="A55:AF55"/>
    <mergeCell ref="G50:K50"/>
    <mergeCell ref="F62:L62"/>
    <mergeCell ref="F63:L63"/>
    <mergeCell ref="B48:I48"/>
    <mergeCell ref="W61:X61"/>
    <mergeCell ref="F60:L60"/>
    <mergeCell ref="N60:Q60"/>
    <mergeCell ref="A53:AF53"/>
    <mergeCell ref="T51:V51"/>
    <mergeCell ref="W51:X51"/>
    <mergeCell ref="Y51:AA51"/>
    <mergeCell ref="M47:P47"/>
    <mergeCell ref="M48:P48"/>
    <mergeCell ref="M49:P49"/>
    <mergeCell ref="A44:AF45"/>
    <mergeCell ref="T48:V48"/>
    <mergeCell ref="T49:V49"/>
    <mergeCell ref="T50:V50"/>
    <mergeCell ref="W48:X48"/>
    <mergeCell ref="W49:X49"/>
    <mergeCell ref="W50:X50"/>
    <mergeCell ref="T47:V47"/>
    <mergeCell ref="W47:X47"/>
    <mergeCell ref="Y47:AA47"/>
    <mergeCell ref="P32:S32"/>
    <mergeCell ref="P33:S33"/>
    <mergeCell ref="B40:J40"/>
    <mergeCell ref="U32:Z32"/>
    <mergeCell ref="B41:J41"/>
    <mergeCell ref="V41:Y41"/>
    <mergeCell ref="AA41:AD41"/>
    <mergeCell ref="B47:I47"/>
    <mergeCell ref="G49:K49"/>
    <mergeCell ref="I12:AD12"/>
    <mergeCell ref="C10:AD10"/>
    <mergeCell ref="C11:H11"/>
    <mergeCell ref="C12:H12"/>
    <mergeCell ref="C6:D6"/>
    <mergeCell ref="E6:F6"/>
    <mergeCell ref="G6:H6"/>
    <mergeCell ref="V40:Y40"/>
    <mergeCell ref="AC34:AF34"/>
    <mergeCell ref="AC21:AD21"/>
    <mergeCell ref="AC25:AE25"/>
    <mergeCell ref="AC24:AE24"/>
    <mergeCell ref="A17:AF17"/>
    <mergeCell ref="A22:H22"/>
    <mergeCell ref="A30:AF30"/>
    <mergeCell ref="AA40:AD40"/>
    <mergeCell ref="I14:AD14"/>
    <mergeCell ref="B18:W18"/>
    <mergeCell ref="I25:L25"/>
    <mergeCell ref="A28:AF28"/>
    <mergeCell ref="J33:M33"/>
    <mergeCell ref="J32:M32"/>
    <mergeCell ref="A37:AF38"/>
    <mergeCell ref="N33:O33"/>
    <mergeCell ref="W60:X60"/>
    <mergeCell ref="Y60:AA60"/>
    <mergeCell ref="AC60:AD60"/>
    <mergeCell ref="AB1:AF2"/>
    <mergeCell ref="A8:AF8"/>
    <mergeCell ref="AH54:AI54"/>
    <mergeCell ref="K1:AA1"/>
    <mergeCell ref="K2:AA2"/>
    <mergeCell ref="A1:J2"/>
    <mergeCell ref="C13:H13"/>
    <mergeCell ref="I13:AD13"/>
    <mergeCell ref="Y18:AE18"/>
    <mergeCell ref="Z19:AE19"/>
    <mergeCell ref="AC22:AD22"/>
    <mergeCell ref="A27:AF27"/>
    <mergeCell ref="I22:Z22"/>
    <mergeCell ref="I24:L24"/>
    <mergeCell ref="B19:W19"/>
    <mergeCell ref="C4:H4"/>
    <mergeCell ref="C5:D5"/>
    <mergeCell ref="E5:F5"/>
    <mergeCell ref="G5:H5"/>
    <mergeCell ref="C14:H14"/>
    <mergeCell ref="I11:AD11"/>
  </mergeCells>
  <phoneticPr fontId="21" type="noConversion"/>
  <dataValidations count="1">
    <dataValidation type="list" allowBlank="1" showInputMessage="1" showErrorMessage="1" sqref="W51:X51" xr:uid="{00000000-0002-0000-0100-000000000000}">
      <formula1>$A$89:$A$91</formula1>
    </dataValidation>
  </dataValidations>
  <hyperlinks>
    <hyperlink ref="I14:AD14" r:id="rId1" display="jccmedina@participacionbogota.gov.co" xr:uid="{F2D8FC47-95B6-4A82-ABD1-01BDA6447A72}"/>
  </hyperlinks>
  <printOptions horizontalCentered="1" verticalCentered="1"/>
  <pageMargins left="0.31496062992125984" right="0.31496062992125984" top="0.35433070866141736" bottom="0.55118110236220474" header="0.31496062992125984" footer="0.31496062992125984"/>
  <pageSetup scale="50" orientation="portrait" r:id="rId2"/>
  <drawing r:id="rId3"/>
  <legacyDrawing r:id="rId4"/>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1000000}">
          <x14:formula1>
            <xm:f>'.'!$C$2:$C$14</xm:f>
          </x14:formula1>
          <xm:sqref>M48:P48</xm:sqref>
        </x14:dataValidation>
        <x14:dataValidation type="list" allowBlank="1" showInputMessage="1" showErrorMessage="1" xr:uid="{00000000-0002-0000-0100-000002000000}">
          <x14:formula1>
            <xm:f>'.'!$D$6:$D$12</xm:f>
          </x14:formula1>
          <xm:sqref>AC34:AF34</xm:sqref>
        </x14:dataValidation>
        <x14:dataValidation type="list" allowBlank="1" showInputMessage="1" showErrorMessage="1" xr:uid="{00000000-0002-0000-0100-000003000000}">
          <x14:formula1>
            <xm:f>'.'!$H$1:$H$6</xm:f>
          </x14:formula1>
          <xm:sqref>I22:Z22</xm:sqref>
        </x14:dataValidation>
        <x14:dataValidation type="list" allowBlank="1" showInputMessage="1" showErrorMessage="1" xr:uid="{00000000-0002-0000-0100-000004000000}">
          <x14:formula1>
            <xm:f>'.'!$E$17:$E$18</xm:f>
          </x14:formula1>
          <xm:sqref>T40 R41 AA32:AA34 P50</xm:sqref>
        </x14:dataValidation>
        <x14:dataValidation type="list" showInputMessage="1" showErrorMessage="1" xr:uid="{00000000-0002-0000-0100-000005000000}">
          <x14:formula1>
            <xm:f>'.'!$H$10:$H$14</xm:f>
          </x14:formula1>
          <xm:sqref>Y19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J22"/>
  <sheetViews>
    <sheetView topLeftCell="C1" workbookViewId="0">
      <selection activeCell="D12" sqref="D12"/>
    </sheetView>
  </sheetViews>
  <sheetFormatPr defaultColWidth="11.42578125" defaultRowHeight="14.45"/>
  <cols>
    <col min="4" max="4" width="14.28515625" customWidth="1"/>
    <col min="7" max="7" width="27" customWidth="1"/>
  </cols>
  <sheetData>
    <row r="1" spans="1:10">
      <c r="A1" s="6"/>
      <c r="B1" s="6"/>
      <c r="C1" s="6" t="s">
        <v>135</v>
      </c>
      <c r="D1" s="6"/>
      <c r="E1" s="6"/>
      <c r="F1" s="6"/>
      <c r="G1" s="6" t="s">
        <v>135</v>
      </c>
      <c r="H1" s="6" t="s">
        <v>135</v>
      </c>
      <c r="I1" s="5"/>
      <c r="J1" s="5"/>
    </row>
    <row r="2" spans="1:10">
      <c r="A2" s="6"/>
      <c r="B2" s="6"/>
      <c r="C2" s="6" t="s">
        <v>49</v>
      </c>
      <c r="D2" s="6" t="s">
        <v>136</v>
      </c>
      <c r="E2" s="6"/>
      <c r="F2" s="6"/>
      <c r="G2" s="6" t="s">
        <v>137</v>
      </c>
      <c r="H2" s="5" t="s">
        <v>138</v>
      </c>
      <c r="I2" s="7"/>
      <c r="J2" s="7"/>
    </row>
    <row r="3" spans="1:10">
      <c r="A3" s="6"/>
      <c r="B3" s="6"/>
      <c r="C3" s="6" t="s">
        <v>99</v>
      </c>
      <c r="D3" s="6" t="s">
        <v>139</v>
      </c>
      <c r="E3" s="6"/>
      <c r="F3" s="6"/>
      <c r="G3" s="6" t="s">
        <v>140</v>
      </c>
      <c r="H3" s="5" t="s">
        <v>141</v>
      </c>
      <c r="I3" s="7"/>
      <c r="J3" s="7"/>
    </row>
    <row r="4" spans="1:10">
      <c r="A4" s="6"/>
      <c r="B4" s="6"/>
      <c r="C4" s="6" t="s">
        <v>100</v>
      </c>
      <c r="D4" s="6"/>
      <c r="E4" s="6"/>
      <c r="F4" s="6"/>
      <c r="G4" s="6" t="s">
        <v>142</v>
      </c>
      <c r="H4" s="5" t="s">
        <v>143</v>
      </c>
      <c r="I4" s="7"/>
      <c r="J4" s="7"/>
    </row>
    <row r="5" spans="1:10">
      <c r="A5" s="6"/>
      <c r="B5" s="6"/>
      <c r="C5" s="6" t="s">
        <v>101</v>
      </c>
      <c r="D5" s="6" t="s">
        <v>135</v>
      </c>
      <c r="E5" s="6"/>
      <c r="F5" s="6"/>
      <c r="G5" s="6" t="s">
        <v>144</v>
      </c>
      <c r="H5" s="5" t="s">
        <v>15</v>
      </c>
      <c r="I5" s="7"/>
      <c r="J5" s="7"/>
    </row>
    <row r="6" spans="1:10">
      <c r="A6" s="6"/>
      <c r="B6" s="6"/>
      <c r="C6" s="6" t="s">
        <v>105</v>
      </c>
      <c r="D6" s="2" t="s">
        <v>145</v>
      </c>
      <c r="E6" s="6"/>
      <c r="F6" s="6"/>
      <c r="G6" s="6" t="s">
        <v>146</v>
      </c>
      <c r="H6" s="5" t="s">
        <v>147</v>
      </c>
      <c r="I6" s="7"/>
      <c r="J6" s="7"/>
    </row>
    <row r="7" spans="1:10">
      <c r="A7" s="6"/>
      <c r="B7" s="6"/>
      <c r="C7" s="6" t="s">
        <v>90</v>
      </c>
      <c r="D7" s="2" t="s">
        <v>148</v>
      </c>
      <c r="E7" s="6" t="s">
        <v>135</v>
      </c>
      <c r="F7" s="6"/>
      <c r="G7" s="6" t="s">
        <v>149</v>
      </c>
      <c r="I7" s="7"/>
      <c r="J7" s="7"/>
    </row>
    <row r="8" spans="1:10">
      <c r="A8" s="6" t="s">
        <v>135</v>
      </c>
      <c r="B8" s="6"/>
      <c r="C8" s="6" t="s">
        <v>113</v>
      </c>
      <c r="D8" s="2" t="s">
        <v>150</v>
      </c>
      <c r="E8" s="6" t="s">
        <v>151</v>
      </c>
      <c r="F8" s="6"/>
      <c r="G8" s="6" t="s">
        <v>152</v>
      </c>
      <c r="I8" s="7"/>
      <c r="J8" s="7"/>
    </row>
    <row r="9" spans="1:10">
      <c r="A9" s="6">
        <v>2018</v>
      </c>
      <c r="B9" s="6"/>
      <c r="C9" s="6" t="s">
        <v>116</v>
      </c>
      <c r="D9" s="2" t="s">
        <v>153</v>
      </c>
      <c r="E9" s="6" t="s">
        <v>154</v>
      </c>
      <c r="F9" s="6"/>
      <c r="G9" s="6" t="s">
        <v>155</v>
      </c>
      <c r="H9" s="6" t="s">
        <v>135</v>
      </c>
      <c r="I9" s="7"/>
      <c r="J9" s="7"/>
    </row>
    <row r="10" spans="1:10">
      <c r="A10" s="6">
        <v>2019</v>
      </c>
      <c r="B10" s="6"/>
      <c r="C10" s="6" t="s">
        <v>119</v>
      </c>
      <c r="D10" s="2" t="s">
        <v>156</v>
      </c>
      <c r="E10" s="6"/>
      <c r="F10" s="6"/>
      <c r="G10" s="6" t="s">
        <v>157</v>
      </c>
      <c r="H10" s="5" t="s">
        <v>11</v>
      </c>
      <c r="I10" s="7"/>
      <c r="J10" s="7"/>
    </row>
    <row r="11" spans="1:10">
      <c r="A11" s="6">
        <v>2020</v>
      </c>
      <c r="B11" s="6"/>
      <c r="C11" s="6" t="s">
        <v>122</v>
      </c>
      <c r="D11" s="2" t="s">
        <v>158</v>
      </c>
      <c r="E11" s="6"/>
      <c r="F11" s="6"/>
      <c r="G11" s="6" t="s">
        <v>159</v>
      </c>
      <c r="H11" s="5" t="s">
        <v>160</v>
      </c>
      <c r="I11" s="7"/>
      <c r="J11" s="7"/>
    </row>
    <row r="12" spans="1:10">
      <c r="A12" s="5"/>
      <c r="B12" s="6"/>
      <c r="C12" s="6" t="s">
        <v>125</v>
      </c>
      <c r="D12" s="2" t="s">
        <v>161</v>
      </c>
      <c r="E12" s="6"/>
      <c r="F12" s="6"/>
      <c r="G12" s="6" t="s">
        <v>162</v>
      </c>
      <c r="H12" s="5" t="s">
        <v>163</v>
      </c>
      <c r="I12" s="7"/>
      <c r="J12" s="7"/>
    </row>
    <row r="13" spans="1:10">
      <c r="A13" s="6"/>
      <c r="B13" s="6"/>
      <c r="C13" s="6" t="s">
        <v>127</v>
      </c>
      <c r="D13" s="6"/>
      <c r="E13" s="6"/>
      <c r="F13" s="6"/>
      <c r="G13" s="6" t="s">
        <v>164</v>
      </c>
      <c r="H13" s="5" t="s">
        <v>165</v>
      </c>
      <c r="I13" s="7"/>
      <c r="J13" s="7"/>
    </row>
    <row r="14" spans="1:10">
      <c r="A14" s="6"/>
      <c r="B14" s="6"/>
      <c r="C14" s="6" t="s">
        <v>128</v>
      </c>
      <c r="D14" s="6"/>
      <c r="E14" s="6"/>
      <c r="F14" s="6"/>
      <c r="G14" s="6" t="s">
        <v>166</v>
      </c>
      <c r="H14" s="5"/>
      <c r="I14" s="7"/>
      <c r="J14" s="7"/>
    </row>
    <row r="15" spans="1:10">
      <c r="A15" s="6"/>
      <c r="B15" s="6"/>
      <c r="C15" s="6"/>
      <c r="D15" s="6"/>
      <c r="E15" s="6"/>
      <c r="F15" s="6"/>
      <c r="G15" s="6" t="s">
        <v>167</v>
      </c>
      <c r="H15" s="5"/>
      <c r="I15" s="7"/>
      <c r="J15" s="7"/>
    </row>
    <row r="16" spans="1:10">
      <c r="A16" s="6"/>
      <c r="B16" s="6"/>
      <c r="C16" s="6" t="s">
        <v>135</v>
      </c>
      <c r="D16" s="6"/>
      <c r="E16" s="6" t="s">
        <v>135</v>
      </c>
      <c r="F16" s="6"/>
      <c r="G16" s="6" t="s">
        <v>168</v>
      </c>
      <c r="H16" s="5"/>
      <c r="I16" s="7"/>
      <c r="J16" s="7"/>
    </row>
    <row r="17" spans="1:10">
      <c r="A17" s="6"/>
      <c r="B17" s="6"/>
      <c r="C17" s="6" t="s">
        <v>169</v>
      </c>
      <c r="D17" s="6"/>
      <c r="E17" s="6" t="s">
        <v>170</v>
      </c>
      <c r="F17" s="6"/>
      <c r="G17" s="6" t="s">
        <v>171</v>
      </c>
      <c r="H17" s="5"/>
      <c r="I17" s="7"/>
      <c r="J17" s="7"/>
    </row>
    <row r="18" spans="1:10">
      <c r="A18" s="6"/>
      <c r="B18" s="6"/>
      <c r="C18" s="6" t="s">
        <v>172</v>
      </c>
      <c r="D18" s="6"/>
      <c r="E18" s="6" t="s">
        <v>27</v>
      </c>
      <c r="F18" s="6"/>
      <c r="G18" s="6" t="s">
        <v>15</v>
      </c>
      <c r="H18" s="5"/>
      <c r="I18" s="7"/>
      <c r="J18" s="7"/>
    </row>
    <row r="19" spans="1:10">
      <c r="A19" s="6"/>
      <c r="B19" s="6"/>
      <c r="C19" s="6"/>
      <c r="D19" s="6"/>
      <c r="E19" s="6"/>
      <c r="F19" s="6"/>
      <c r="G19" s="6" t="s">
        <v>173</v>
      </c>
      <c r="H19" s="5"/>
      <c r="I19" s="7"/>
      <c r="J19" s="7"/>
    </row>
    <row r="20" spans="1:10">
      <c r="A20" s="6"/>
      <c r="B20" s="6"/>
      <c r="C20" s="6"/>
      <c r="D20" s="6"/>
      <c r="E20" s="6"/>
      <c r="F20" s="6"/>
      <c r="G20" s="6"/>
      <c r="H20" s="5"/>
      <c r="I20" s="7"/>
      <c r="J20" s="7"/>
    </row>
    <row r="21" spans="1:10">
      <c r="A21" s="5"/>
      <c r="B21" s="5"/>
      <c r="C21" s="5"/>
      <c r="D21" s="5"/>
      <c r="E21" s="5"/>
      <c r="F21" s="5"/>
      <c r="G21" s="5"/>
      <c r="H21" s="5"/>
      <c r="I21" s="7"/>
      <c r="J21" s="7"/>
    </row>
    <row r="22" spans="1:10">
      <c r="A22" s="5"/>
      <c r="B22" s="5"/>
      <c r="C22" s="5"/>
      <c r="D22" s="5"/>
      <c r="E22" s="5"/>
      <c r="F22" s="5"/>
      <c r="G22" s="5"/>
      <c r="H22" s="5"/>
      <c r="I22" s="7"/>
      <c r="J22"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Tesoreria2</dc:creator>
  <cp:keywords/>
  <dc:description/>
  <cp:lastModifiedBy>Julieth Fernanda Salgado Barrera</cp:lastModifiedBy>
  <cp:revision/>
  <dcterms:created xsi:type="dcterms:W3CDTF">2019-02-22T15:52:51Z</dcterms:created>
  <dcterms:modified xsi:type="dcterms:W3CDTF">2026-07-02T18:57:17Z</dcterms:modified>
  <cp:category/>
  <cp:contentStatus/>
</cp:coreProperties>
</file>